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rpel\Desktop\SUTARTYS\RUGSĖJIS\SUT-25-3352\"/>
    </mc:Choice>
  </mc:AlternateContent>
  <bookViews>
    <workbookView xWindow="0" yWindow="0" windowWidth="28800" windowHeight="11055"/>
  </bookViews>
  <sheets>
    <sheet name="Pasiulymas" sheetId="1" r:id="rId1"/>
    <sheet name="TS" sheetId="2" r:id="rId2"/>
  </sheets>
  <definedNames>
    <definedName name="_xlnm.Print_Area" localSheetId="0">Pasiulymas!$A$1:$J$22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1" l="1"/>
  <c r="I13" i="1" s="1"/>
</calcChain>
</file>

<file path=xl/sharedStrings.xml><?xml version="1.0" encoding="utf-8"?>
<sst xmlns="http://schemas.openxmlformats.org/spreadsheetml/2006/main" count="323" uniqueCount="272">
  <si>
    <t>33141000-0</t>
  </si>
  <si>
    <t xml:space="preserve">Miego arterijų šuntai </t>
  </si>
  <si>
    <t>vnt.</t>
  </si>
  <si>
    <t>20</t>
  </si>
  <si>
    <t>33141200-2</t>
  </si>
  <si>
    <t>Kateteriai "Fogarty" emboloktominiai arba jam lygiaverčiai Nr.6, Nr. 7</t>
  </si>
  <si>
    <t>33190000-8</t>
  </si>
  <si>
    <t>33192500-7</t>
  </si>
  <si>
    <t>Mėgintuvėliai su geliu bilirubino tyrimui nepralaidūs UV spinduliams</t>
  </si>
  <si>
    <t>Zondai maitinimo CH 10, CH 12</t>
  </si>
  <si>
    <t>33141600-6</t>
  </si>
  <si>
    <t>Išmatų surinktuvai vienos dalies atviri, 55-57mm</t>
  </si>
  <si>
    <t>Popierius, tinkantis  kardiotokografui Hawlet - Packard M1911A (neperforuotas)</t>
  </si>
  <si>
    <t>Rinktuvai išmatų (vienos dalies) naujagimiams ir kūdikiams</t>
  </si>
  <si>
    <t>600</t>
  </si>
  <si>
    <t>33141610-9</t>
  </si>
  <si>
    <t>Atsiurbėjo kišenė (skysčių surinkimo maišas)</t>
  </si>
  <si>
    <t>Periferiniai intraveniniai kateteriai su šonine anga 26G</t>
  </si>
  <si>
    <t>33172000-6</t>
  </si>
  <si>
    <t>Rinkinys epidūrinei anestezijai 18G 120-150 mm</t>
  </si>
  <si>
    <t xml:space="preserve"> 33141000-0</t>
  </si>
  <si>
    <t>Rinkinys smegenų skysčio spaudimo matavimui juosmeninės punkcijos metu</t>
  </si>
  <si>
    <t>Vamzdeliai, skirti automatinio dirbtinės kameros pastovaus slėgio palaikymo aparato prijungimui prie dirbtinės kameros</t>
  </si>
  <si>
    <t xml:space="preserve">Kateteriai centrinės venos 4F (22G/22G) vaikiški </t>
  </si>
  <si>
    <t>Kateteriai centrinės venos 5F (18G/20G) vaikiški</t>
  </si>
  <si>
    <t>Nazofaringinis vamzdelis suaugusiems ID 6mm ± 1mm, Fr 24</t>
  </si>
  <si>
    <t>33194000-6</t>
  </si>
  <si>
    <t>Sistemos infuzinės tamsios</t>
  </si>
  <si>
    <t>Tracheostominiai vamzdeliai su kalbos vožtuvu</t>
  </si>
  <si>
    <t>Medicinos pagalbos priemonės</t>
  </si>
  <si>
    <t>BVPŽ</t>
  </si>
  <si>
    <t>Pavadinimas</t>
  </si>
  <si>
    <t>Mato vnt.</t>
  </si>
  <si>
    <t>Orientacinis kiekis</t>
  </si>
  <si>
    <t>Kaina vnt. be PVM, Eur</t>
  </si>
  <si>
    <t>PVM tarifas</t>
  </si>
  <si>
    <t>Kaina viso be PVM, Eur</t>
  </si>
  <si>
    <t>Kaina viso su PVM, Eur</t>
  </si>
  <si>
    <t>Gamintojas/ katalogo numeris</t>
  </si>
  <si>
    <t>Pirkimo dalies Nr.</t>
  </si>
  <si>
    <t>Kiuvetės inksto formos didelės  (ilgis – 280–315 mm, gylis – 30-50 mm)</t>
  </si>
  <si>
    <t>Tiekėjas: UAB "Sormedica"</t>
  </si>
  <si>
    <t>TECHNINĖ SPECIFIKACIJA MEDICINOS PAGALBOS PRIEMONĖMS ĮSIGYTI</t>
  </si>
  <si>
    <r>
      <t>1.</t>
    </r>
    <r>
      <rPr>
        <b/>
        <sz val="7"/>
        <color theme="1"/>
        <rFont val="Times New Roman"/>
        <family val="1"/>
      </rPr>
      <t xml:space="preserve">      </t>
    </r>
    <r>
      <rPr>
        <b/>
        <u/>
        <sz val="12"/>
        <color theme="1"/>
        <rFont val="Cambria"/>
        <family val="1"/>
      </rPr>
      <t xml:space="preserve">Atsiurbėjo kišenė (skysčių surinkimo maišas): </t>
    </r>
  </si>
  <si>
    <r>
      <t>-</t>
    </r>
    <r>
      <rPr>
        <sz val="7"/>
        <color theme="1"/>
        <rFont val="Times New Roman"/>
        <family val="1"/>
      </rPr>
      <t xml:space="preserve">           </t>
    </r>
    <r>
      <rPr>
        <sz val="12"/>
        <color theme="1"/>
        <rFont val="Cambria"/>
        <family val="1"/>
      </rPr>
      <t>2 skyrių maišelis instrumentams;</t>
    </r>
  </si>
  <si>
    <r>
      <t>-</t>
    </r>
    <r>
      <rPr>
        <sz val="7"/>
        <color theme="1"/>
        <rFont val="Times New Roman"/>
        <family val="1"/>
      </rPr>
      <t xml:space="preserve">           </t>
    </r>
    <r>
      <rPr>
        <sz val="12"/>
        <color theme="1"/>
        <rFont val="Cambria"/>
        <family val="1"/>
      </rPr>
      <t>skaidrus;</t>
    </r>
  </si>
  <si>
    <r>
      <t>-</t>
    </r>
    <r>
      <rPr>
        <sz val="7"/>
        <color theme="1"/>
        <rFont val="Times New Roman"/>
        <family val="1"/>
      </rPr>
      <t xml:space="preserve">           </t>
    </r>
    <r>
      <rPr>
        <sz val="12"/>
        <color rgb="FF000000"/>
        <rFont val="Cambria"/>
        <family val="1"/>
      </rPr>
      <t>vienkartinis (pažymėta simboliu);</t>
    </r>
  </si>
  <si>
    <r>
      <t>-</t>
    </r>
    <r>
      <rPr>
        <sz val="7"/>
        <color theme="1"/>
        <rFont val="Times New Roman"/>
        <family val="1"/>
      </rPr>
      <t xml:space="preserve">           </t>
    </r>
    <r>
      <rPr>
        <sz val="12"/>
        <color theme="1"/>
        <rFont val="Cambria"/>
        <family val="1"/>
      </rPr>
      <t xml:space="preserve">sterilus </t>
    </r>
    <r>
      <rPr>
        <sz val="12"/>
        <color rgb="FF000000"/>
        <rFont val="Cambria"/>
        <family val="1"/>
      </rPr>
      <t>(simbolis ant pakuotės);</t>
    </r>
  </si>
  <si>
    <r>
      <t>-</t>
    </r>
    <r>
      <rPr>
        <sz val="7"/>
        <color theme="1"/>
        <rFont val="Times New Roman"/>
        <family val="1"/>
      </rPr>
      <t xml:space="preserve">           </t>
    </r>
    <r>
      <rPr>
        <sz val="12"/>
        <color theme="1"/>
        <rFont val="Cambria"/>
        <family val="1"/>
      </rPr>
      <t>turi dvi lipnias juosteles: viena viršuje, kita apačioje. Darbo eigoje galima perklijuoti į kitą vietą. Patikimai laikosi, neatsiklijuoja visą operacijos laiką;</t>
    </r>
  </si>
  <si>
    <r>
      <t>-</t>
    </r>
    <r>
      <rPr>
        <sz val="7"/>
        <color theme="1"/>
        <rFont val="Times New Roman"/>
        <family val="1"/>
      </rPr>
      <t xml:space="preserve">           </t>
    </r>
    <r>
      <rPr>
        <sz val="12"/>
        <color rgb="FF000000"/>
        <rFont val="Cambria"/>
        <family val="1"/>
      </rPr>
      <t>ant pakuotės pažymėtas produkto galiojimo laikas;</t>
    </r>
  </si>
  <si>
    <r>
      <t>-</t>
    </r>
    <r>
      <rPr>
        <sz val="7"/>
        <color theme="1"/>
        <rFont val="Times New Roman"/>
        <family val="1"/>
      </rPr>
      <t xml:space="preserve">           </t>
    </r>
    <r>
      <rPr>
        <sz val="12"/>
        <color theme="1"/>
        <rFont val="Cambria"/>
        <family val="1"/>
      </rPr>
      <t xml:space="preserve">nurodyta pakuotės atidarymo vieta pagal MDR reglamentą </t>
    </r>
    <r>
      <rPr>
        <i/>
        <sz val="12"/>
        <color theme="1"/>
        <rFont val="Cambria"/>
        <family val="1"/>
      </rPr>
      <t>2017/745/EU</t>
    </r>
    <r>
      <rPr>
        <sz val="12"/>
        <color theme="1"/>
        <rFont val="Cambria"/>
        <family val="1"/>
      </rPr>
      <t>;</t>
    </r>
  </si>
  <si>
    <r>
      <t>-</t>
    </r>
    <r>
      <rPr>
        <sz val="7"/>
        <color theme="1"/>
        <rFont val="Times New Roman"/>
        <family val="1"/>
      </rPr>
      <t xml:space="preserve">           </t>
    </r>
    <r>
      <rPr>
        <sz val="12"/>
        <color rgb="FF000000"/>
        <rFont val="Cambria"/>
        <family val="1"/>
      </rPr>
      <t>įpakavimas po 1 vnt.</t>
    </r>
  </si>
  <si>
    <r>
      <t>-</t>
    </r>
    <r>
      <rPr>
        <sz val="7"/>
        <color theme="1"/>
        <rFont val="Times New Roman"/>
        <family val="1"/>
      </rPr>
      <t xml:space="preserve">           </t>
    </r>
    <r>
      <rPr>
        <sz val="12"/>
        <color theme="1"/>
        <rFont val="Cambria"/>
        <family val="1"/>
      </rPr>
      <t>dydis 18-20 cm x 30-35 cm.</t>
    </r>
  </si>
  <si>
    <t>Orientacinis poreikis: 3 800 vnt.</t>
  </si>
  <si>
    <r>
      <t>2.</t>
    </r>
    <r>
      <rPr>
        <b/>
        <sz val="7"/>
        <color theme="1"/>
        <rFont val="Times New Roman"/>
        <family val="1"/>
      </rPr>
      <t xml:space="preserve">      </t>
    </r>
    <r>
      <rPr>
        <b/>
        <u/>
        <sz val="12"/>
        <color theme="1"/>
        <rFont val="Cambria"/>
        <family val="1"/>
      </rPr>
      <t>Išmatų surinktuvai vienos dalies atviri, 55-57mm:</t>
    </r>
  </si>
  <si>
    <r>
      <t>-</t>
    </r>
    <r>
      <rPr>
        <sz val="7"/>
        <color rgb="FF000000"/>
        <rFont val="Times New Roman"/>
        <family val="1"/>
      </rPr>
      <t xml:space="preserve">            </t>
    </r>
    <r>
      <rPr>
        <sz val="12"/>
        <color rgb="FF000000"/>
        <rFont val="Cambria"/>
        <family val="1"/>
      </rPr>
      <t>hidrokoloidinė kerpama </t>
    </r>
    <r>
      <rPr>
        <b/>
        <sz val="12"/>
        <color rgb="FF000000"/>
        <rFont val="Cambria"/>
        <family val="1"/>
      </rPr>
      <t>išgaubta </t>
    </r>
    <r>
      <rPr>
        <sz val="12"/>
        <color rgb="FF000000"/>
        <rFont val="Cambria"/>
        <family val="1"/>
      </rPr>
      <t>plokštelė.</t>
    </r>
  </si>
  <si>
    <r>
      <t>-</t>
    </r>
    <r>
      <rPr>
        <sz val="7"/>
        <color rgb="FF000000"/>
        <rFont val="Times New Roman"/>
        <family val="1"/>
      </rPr>
      <t xml:space="preserve">            </t>
    </r>
    <r>
      <rPr>
        <sz val="12"/>
        <color rgb="FF000000"/>
        <rFont val="Cambria"/>
        <family val="1"/>
      </rPr>
      <t>plokštelės dydis 110 mm +- 2 mm.</t>
    </r>
  </si>
  <si>
    <r>
      <t>-</t>
    </r>
    <r>
      <rPr>
        <sz val="7"/>
        <color rgb="FF000000"/>
        <rFont val="Times New Roman"/>
        <family val="1"/>
      </rPr>
      <t xml:space="preserve">            </t>
    </r>
    <r>
      <rPr>
        <sz val="12"/>
        <color rgb="FF000000"/>
        <rFont val="Cambria"/>
        <family val="1"/>
      </rPr>
      <t>didžiausia iškirpimo anga 55-57 mm;</t>
    </r>
  </si>
  <si>
    <r>
      <t>-</t>
    </r>
    <r>
      <rPr>
        <sz val="7"/>
        <color rgb="FF000000"/>
        <rFont val="Times New Roman"/>
        <family val="1"/>
      </rPr>
      <t xml:space="preserve">            </t>
    </r>
    <r>
      <rPr>
        <sz val="12"/>
        <color rgb="FF000000"/>
        <rFont val="Cambria"/>
        <family val="1"/>
      </rPr>
      <t>plokštelė kirpimui sumarkiruota kas 5 mm.</t>
    </r>
  </si>
  <si>
    <r>
      <t>-</t>
    </r>
    <r>
      <rPr>
        <sz val="7"/>
        <color rgb="FF000000"/>
        <rFont val="Times New Roman"/>
        <family val="1"/>
      </rPr>
      <t xml:space="preserve">            </t>
    </r>
    <r>
      <rPr>
        <sz val="12"/>
        <color rgb="FF000000"/>
        <rFont val="Cambria"/>
        <family val="1"/>
      </rPr>
      <t>skaidrus langas stomos būklės įvertinimui.</t>
    </r>
  </si>
  <si>
    <r>
      <t>-</t>
    </r>
    <r>
      <rPr>
        <sz val="7"/>
        <color rgb="FF000000"/>
        <rFont val="Times New Roman"/>
        <family val="1"/>
      </rPr>
      <t xml:space="preserve">            </t>
    </r>
    <r>
      <rPr>
        <sz val="12"/>
        <color rgb="FF000000"/>
        <rFont val="Cambria"/>
        <family val="1"/>
      </rPr>
      <t>išleidimo anga su lipniu dvigubu užsegimu.</t>
    </r>
  </si>
  <si>
    <t>Orientacinis poreikis: 11 500 vnt.</t>
  </si>
  <si>
    <r>
      <t>3.</t>
    </r>
    <r>
      <rPr>
        <b/>
        <sz val="7"/>
        <color theme="1"/>
        <rFont val="Times New Roman"/>
        <family val="1"/>
      </rPr>
      <t xml:space="preserve">      </t>
    </r>
    <r>
      <rPr>
        <b/>
        <u/>
        <sz val="12"/>
        <color theme="1"/>
        <rFont val="Cambria"/>
        <family val="1"/>
      </rPr>
      <t>Kateteriai centrinės venos 4F (22G/22G) vaikiški: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</si>
  <si>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sterilūs (simbolis ant pakuotės);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</si>
  <si>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vienkartiniai (pažymėta simboliu);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</si>
  <si>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kateteris poliuretaninis ar lygiavertės medžiagos (pateikti gamintojo tai patvirtinančius dokumentus);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</si>
  <si>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lankstus;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</si>
  <si>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rentgenokontrastinis;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</si>
  <si>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su atbulinės srovės vožtuvėliais;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</si>
  <si>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ilgis 10 – 20 cm;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</si>
  <si>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dviejų kanalų: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</si>
  <si>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pirmas – CVS kontrolei;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</si>
  <si>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antras – infuzoterapijai;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</si>
  <si>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galas smailėjantis, minkštas, kateteris sužymėtas centimetrais;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</si>
  <si>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sienelės išorė padengta tauriųjų metalų ar lygiaverčiu lydiniu (auksas, sidabras, paladis);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</si>
  <si>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tinkamas ilgalaikiam naudojimui (maksimali trukmė ne mažesnė kaip 28 dienos);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</si>
  <si>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punkcinė adata: diametras 20 G, ilgis 40 – 80 mm, tiesi;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</si>
  <si>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atspari persilenkimui, ne didesnio kaip 50 cm ilgio nitinolinė arba lygiavertės medžiagos styga, kurios vienas galas tiesus, kitas – „J“ formos;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</si>
  <si>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plastikinis arba lygiavertės medžiagos (pateikti gamintojo tai patvirtinančius dokumentus) audinių prapletėjas;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</si>
  <si>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skalpelis;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</si>
  <si>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švirkštas;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</si>
  <si>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įpakavimas po 1 rinkinį.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</si>
  <si>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ant pakuotės pažymėtas produkto galiojimo laikas;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</si>
  <si>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 xml:space="preserve">nurodyta pakuotės atidarymo vieta pagal MDR reglamentą </t>
    </r>
    <r>
      <rPr>
        <i/>
        <sz val="12"/>
        <color theme="1"/>
        <rFont val="Cambria"/>
        <family val="1"/>
      </rPr>
      <t>2017/745/EU</t>
    </r>
    <r>
      <rPr>
        <sz val="12"/>
        <color theme="1"/>
        <rFont val="Cambria"/>
        <family val="1"/>
      </rPr>
      <t>.</t>
    </r>
  </si>
  <si>
    <t>Poz. Nr.</t>
  </si>
  <si>
    <t>Dydis</t>
  </si>
  <si>
    <t>Orientacinis poreikis (vnt.)</t>
  </si>
  <si>
    <t>3.</t>
  </si>
  <si>
    <t>4 F (22G/22G)</t>
  </si>
  <si>
    <r>
      <t>4.</t>
    </r>
    <r>
      <rPr>
        <b/>
        <sz val="7"/>
        <color theme="1"/>
        <rFont val="Times New Roman"/>
        <family val="1"/>
      </rPr>
      <t xml:space="preserve">      </t>
    </r>
    <r>
      <rPr>
        <b/>
        <u/>
        <sz val="12"/>
        <color rgb="FF000000"/>
        <rFont val="Cambria"/>
        <family val="1"/>
      </rPr>
      <t>Kateteriai centrinės venos 5 F (18G/20G) vaikiški:</t>
    </r>
  </si>
  <si>
    <r>
      <t>-</t>
    </r>
    <r>
      <rPr>
        <sz val="7"/>
        <color rgb="FF000000"/>
        <rFont val="Times New Roman"/>
        <family val="1"/>
      </rPr>
      <t xml:space="preserve">          </t>
    </r>
    <r>
      <rPr>
        <sz val="12"/>
        <color rgb="FF000000"/>
        <rFont val="Cambria"/>
        <family val="1"/>
      </rPr>
      <t>sterilūs (simbolis ant pakuotės);</t>
    </r>
  </si>
  <si>
    <r>
      <t>-</t>
    </r>
    <r>
      <rPr>
        <sz val="7"/>
        <color rgb="FF000000"/>
        <rFont val="Times New Roman"/>
        <family val="1"/>
      </rPr>
      <t xml:space="preserve">          </t>
    </r>
    <r>
      <rPr>
        <sz val="12"/>
        <color rgb="FF000000"/>
        <rFont val="Cambria"/>
        <family val="1"/>
      </rPr>
      <t>vienkartiniai (pažymėta simboliu);</t>
    </r>
  </si>
  <si>
    <r>
      <t>-</t>
    </r>
    <r>
      <rPr>
        <sz val="7"/>
        <color rgb="FF000000"/>
        <rFont val="Times New Roman"/>
        <family val="1"/>
      </rPr>
      <t xml:space="preserve">          </t>
    </r>
    <r>
      <rPr>
        <sz val="12"/>
        <color rgb="FF000000"/>
        <rFont val="Cambria"/>
        <family val="1"/>
      </rPr>
      <t>kateteris poliuretaninis ar lygiavertės medžiagos (pateikti gamintojo tai patvirtinančius dokumentus);</t>
    </r>
  </si>
  <si>
    <r>
      <t>-</t>
    </r>
    <r>
      <rPr>
        <sz val="7"/>
        <color rgb="FF000000"/>
        <rFont val="Times New Roman"/>
        <family val="1"/>
      </rPr>
      <t xml:space="preserve">          </t>
    </r>
    <r>
      <rPr>
        <sz val="12"/>
        <color rgb="FF000000"/>
        <rFont val="Cambria"/>
        <family val="1"/>
      </rPr>
      <t>lankstus;</t>
    </r>
  </si>
  <si>
    <r>
      <t>-</t>
    </r>
    <r>
      <rPr>
        <sz val="7"/>
        <color rgb="FF000000"/>
        <rFont val="Times New Roman"/>
        <family val="1"/>
      </rPr>
      <t xml:space="preserve">          </t>
    </r>
    <r>
      <rPr>
        <sz val="12"/>
        <color rgb="FF000000"/>
        <rFont val="Cambria"/>
        <family val="1"/>
      </rPr>
      <t>rentgenokontrastinis;</t>
    </r>
  </si>
  <si>
    <r>
      <t>-</t>
    </r>
    <r>
      <rPr>
        <sz val="7"/>
        <color rgb="FF000000"/>
        <rFont val="Times New Roman"/>
        <family val="1"/>
      </rPr>
      <t xml:space="preserve">          </t>
    </r>
    <r>
      <rPr>
        <sz val="12"/>
        <color rgb="FF000000"/>
        <rFont val="Cambria"/>
        <family val="1"/>
      </rPr>
      <t>su atbulinės srovės vožtuvėliais;</t>
    </r>
  </si>
  <si>
    <r>
      <t>-</t>
    </r>
    <r>
      <rPr>
        <sz val="7"/>
        <color rgb="FF000000"/>
        <rFont val="Times New Roman"/>
        <family val="1"/>
      </rPr>
      <t xml:space="preserve">          </t>
    </r>
    <r>
      <rPr>
        <sz val="12"/>
        <color rgb="FF000000"/>
        <rFont val="Cambria"/>
        <family val="1"/>
      </rPr>
      <t>ilgis 10 – 20 cm;</t>
    </r>
  </si>
  <si>
    <r>
      <t>-</t>
    </r>
    <r>
      <rPr>
        <sz val="7"/>
        <color rgb="FF000000"/>
        <rFont val="Times New Roman"/>
        <family val="1"/>
      </rPr>
      <t xml:space="preserve">          </t>
    </r>
    <r>
      <rPr>
        <sz val="12"/>
        <color rgb="FF000000"/>
        <rFont val="Cambria"/>
        <family val="1"/>
      </rPr>
      <t>dviejų kanalų:</t>
    </r>
  </si>
  <si>
    <r>
      <t>-</t>
    </r>
    <r>
      <rPr>
        <sz val="7"/>
        <color rgb="FF000000"/>
        <rFont val="Times New Roman"/>
        <family val="1"/>
      </rPr>
      <t xml:space="preserve">          </t>
    </r>
    <r>
      <rPr>
        <sz val="12"/>
        <color rgb="FF000000"/>
        <rFont val="Cambria"/>
        <family val="1"/>
      </rPr>
      <t>pirmas – CVS kontrolei;</t>
    </r>
  </si>
  <si>
    <r>
      <t>-</t>
    </r>
    <r>
      <rPr>
        <sz val="7"/>
        <color rgb="FF000000"/>
        <rFont val="Times New Roman"/>
        <family val="1"/>
      </rPr>
      <t xml:space="preserve">          </t>
    </r>
    <r>
      <rPr>
        <sz val="12"/>
        <color rgb="FF000000"/>
        <rFont val="Cambria"/>
        <family val="1"/>
      </rPr>
      <t>antras – infuzoterapijai;</t>
    </r>
  </si>
  <si>
    <r>
      <t>-</t>
    </r>
    <r>
      <rPr>
        <sz val="7"/>
        <color rgb="FF000000"/>
        <rFont val="Times New Roman"/>
        <family val="1"/>
      </rPr>
      <t xml:space="preserve">          </t>
    </r>
    <r>
      <rPr>
        <sz val="12"/>
        <color rgb="FF000000"/>
        <rFont val="Cambria"/>
        <family val="1"/>
      </rPr>
      <t>galas smailėjantis, minkštas, kateteris sužymėtas centimetrais;</t>
    </r>
  </si>
  <si>
    <r>
      <t>-</t>
    </r>
    <r>
      <rPr>
        <sz val="7"/>
        <color rgb="FF000000"/>
        <rFont val="Times New Roman"/>
        <family val="1"/>
      </rPr>
      <t xml:space="preserve">          </t>
    </r>
    <r>
      <rPr>
        <sz val="12"/>
        <color rgb="FF000000"/>
        <rFont val="Cambria"/>
        <family val="1"/>
      </rPr>
      <t>sienelės išorė padengta tauriųjų metalų ar lygiaverčiu lydiniu (auksas, sidabras, paladis);</t>
    </r>
  </si>
  <si>
    <r>
      <t>-</t>
    </r>
    <r>
      <rPr>
        <sz val="7"/>
        <color rgb="FF000000"/>
        <rFont val="Times New Roman"/>
        <family val="1"/>
      </rPr>
      <t xml:space="preserve">          </t>
    </r>
    <r>
      <rPr>
        <sz val="12"/>
        <color rgb="FF000000"/>
        <rFont val="Cambria"/>
        <family val="1"/>
      </rPr>
      <t>tinkamas ilgalaikiam naudojimui (maksimali trukmė ne mažesnė kaip 28 dienos);</t>
    </r>
  </si>
  <si>
    <r>
      <t>-</t>
    </r>
    <r>
      <rPr>
        <sz val="7"/>
        <color rgb="FF000000"/>
        <rFont val="Times New Roman"/>
        <family val="1"/>
      </rPr>
      <t xml:space="preserve">          </t>
    </r>
    <r>
      <rPr>
        <sz val="12"/>
        <color rgb="FF000000"/>
        <rFont val="Cambria"/>
        <family val="1"/>
      </rPr>
      <t>punkcinė adata: diametras 20 G, ilgis 40 – 80 mm, tiesi;</t>
    </r>
  </si>
  <si>
    <r>
      <t>-</t>
    </r>
    <r>
      <rPr>
        <sz val="7"/>
        <color rgb="FF000000"/>
        <rFont val="Times New Roman"/>
        <family val="1"/>
      </rPr>
      <t xml:space="preserve">          </t>
    </r>
    <r>
      <rPr>
        <sz val="12"/>
        <color rgb="FF000000"/>
        <rFont val="Cambria"/>
        <family val="1"/>
      </rPr>
      <t>atspari persilenkimui, ne didesnio kaip 50 cm ilgio nitinolinė arba lygiavertės medžiagos styga, kurios vienas galas tiesus, kitas – „J“ formos;</t>
    </r>
  </si>
  <si>
    <r>
      <t>-</t>
    </r>
    <r>
      <rPr>
        <sz val="7"/>
        <color rgb="FF000000"/>
        <rFont val="Times New Roman"/>
        <family val="1"/>
      </rPr>
      <t xml:space="preserve">          </t>
    </r>
    <r>
      <rPr>
        <sz val="12"/>
        <color rgb="FF000000"/>
        <rFont val="Cambria"/>
        <family val="1"/>
      </rPr>
      <t>plastikinis arba lygiavertės medžiagos (pateikti gamintojo tai patvirtinančius dokumentus) audinių prapletėjas;</t>
    </r>
  </si>
  <si>
    <r>
      <t>-</t>
    </r>
    <r>
      <rPr>
        <sz val="7"/>
        <color rgb="FF000000"/>
        <rFont val="Times New Roman"/>
        <family val="1"/>
      </rPr>
      <t xml:space="preserve">          </t>
    </r>
    <r>
      <rPr>
        <sz val="12"/>
        <color rgb="FF000000"/>
        <rFont val="Cambria"/>
        <family val="1"/>
      </rPr>
      <t>skalpelis;</t>
    </r>
  </si>
  <si>
    <r>
      <t>-</t>
    </r>
    <r>
      <rPr>
        <sz val="7"/>
        <color rgb="FF000000"/>
        <rFont val="Times New Roman"/>
        <family val="1"/>
      </rPr>
      <t xml:space="preserve">          </t>
    </r>
    <r>
      <rPr>
        <sz val="12"/>
        <color rgb="FF000000"/>
        <rFont val="Cambria"/>
        <family val="1"/>
      </rPr>
      <t>švirkštas;</t>
    </r>
  </si>
  <si>
    <r>
      <t>-</t>
    </r>
    <r>
      <rPr>
        <sz val="7"/>
        <color rgb="FF000000"/>
        <rFont val="Times New Roman"/>
        <family val="1"/>
      </rPr>
      <t xml:space="preserve">          </t>
    </r>
    <r>
      <rPr>
        <sz val="12"/>
        <color rgb="FF000000"/>
        <rFont val="Cambria"/>
        <family val="1"/>
      </rPr>
      <t>įpakavimas po 1 rinkinį.</t>
    </r>
  </si>
  <si>
    <r>
      <t>-</t>
    </r>
    <r>
      <rPr>
        <sz val="7"/>
        <color rgb="FF000000"/>
        <rFont val="Times New Roman"/>
        <family val="1"/>
      </rPr>
      <t xml:space="preserve">          </t>
    </r>
    <r>
      <rPr>
        <sz val="12"/>
        <color rgb="FF000000"/>
        <rFont val="Cambria"/>
        <family val="1"/>
      </rPr>
      <t>ant pakuotės pažymėtas produkto galiojimo laikas mėnesiais;</t>
    </r>
  </si>
  <si>
    <r>
      <t>-</t>
    </r>
    <r>
      <rPr>
        <sz val="7"/>
        <color rgb="FF000000"/>
        <rFont val="Times New Roman"/>
        <family val="1"/>
      </rPr>
      <t xml:space="preserve">          </t>
    </r>
    <r>
      <rPr>
        <sz val="12"/>
        <color rgb="FF000000"/>
        <rFont val="Cambria"/>
        <family val="1"/>
      </rPr>
      <t xml:space="preserve">nurodyta pakuotės atidarymo vieta pagal MDR reglamentą </t>
    </r>
    <r>
      <rPr>
        <i/>
        <sz val="12"/>
        <color rgb="FF000000"/>
        <rFont val="Cambria"/>
        <family val="1"/>
      </rPr>
      <t>2017/745/EU</t>
    </r>
    <r>
      <rPr>
        <sz val="12"/>
        <color rgb="FF000000"/>
        <rFont val="Cambria"/>
        <family val="1"/>
      </rPr>
      <t>.</t>
    </r>
  </si>
  <si>
    <t>4.</t>
  </si>
  <si>
    <t>5 F (18G/20G)</t>
  </si>
  <si>
    <r>
      <t>5.</t>
    </r>
    <r>
      <rPr>
        <b/>
        <sz val="7"/>
        <color theme="1"/>
        <rFont val="Times New Roman"/>
        <family val="1"/>
      </rPr>
      <t xml:space="preserve">      </t>
    </r>
    <r>
      <rPr>
        <b/>
        <u/>
        <sz val="12"/>
        <color theme="1"/>
        <rFont val="Cambria"/>
        <family val="1"/>
      </rPr>
      <t>Kateteriai „Fogarty” emboloktominis arba jam lygiavertis Nr. 6, Nr. 7: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</si>
  <si>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sterilūs (pažymėta simboliu);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</si>
  <si>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vienkartiniai (simbolis ant pakuotės);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</si>
  <si>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pagaminti iš poliestero ar lygiavertės medžiagos;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</si>
  <si>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ilgis 80 ± 0,5 cm;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</si>
  <si>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su guminiu ar lygiaverčiu balionėliu, kurio talpa ne didesnė kaip 3 ml;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</si>
  <si>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 xml:space="preserve">nurodyta pakuotės atidarymo vieta pagal MDR reglamentą </t>
    </r>
    <r>
      <rPr>
        <i/>
        <sz val="12"/>
        <color theme="1"/>
        <rFont val="Cambria"/>
        <family val="1"/>
      </rPr>
      <t>2017/745/EU</t>
    </r>
    <r>
      <rPr>
        <sz val="12"/>
        <color theme="1"/>
        <rFont val="Cambria"/>
        <family val="1"/>
      </rPr>
      <t>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</si>
  <si>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spalvinis dydžio žymėjimas;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</si>
  <si>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gylio žymos kas 10 cm.;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</si>
  <si>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balionėliai koncentriniai su laipsnišku pripūtimu;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</si>
  <si>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pakuotėje yra švirkštas, tinkantis balionėlio laipsniškam pripūtimui;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</si>
  <si>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supakuota po 1 vnt.;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</si>
  <si>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centrinis kanalas, suderinamas su angiografine viela.</t>
    </r>
  </si>
  <si>
    <t>Orientacinis poreikis: 190 vnt.</t>
  </si>
  <si>
    <r>
      <t>6.</t>
    </r>
    <r>
      <rPr>
        <b/>
        <sz val="7"/>
        <color theme="1"/>
        <rFont val="Times New Roman"/>
        <family val="1"/>
      </rPr>
      <t xml:space="preserve">      </t>
    </r>
    <r>
      <rPr>
        <b/>
        <u/>
        <sz val="12"/>
        <color theme="1"/>
        <rFont val="Cambria"/>
        <family val="1"/>
      </rPr>
      <t xml:space="preserve">Kiuvetės inksto formos didelės: 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</si>
  <si>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Cambria"/>
        <family val="1"/>
      </rPr>
      <t>neaštriomis briaunomis;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</si>
  <si>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Cambria"/>
        <family val="1"/>
      </rPr>
      <t xml:space="preserve"> pagamintos iš nerūdijančio plieno ar lygiavertės medžiagos;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</si>
  <si>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Cambria"/>
        <family val="1"/>
      </rPr>
      <t xml:space="preserve"> atsparios įvairioms dezinfekcinėms medžiagoms ir sterilizacijai;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</si>
  <si>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Cambria"/>
        <family val="1"/>
      </rPr>
      <t>didelė (ilgis – 280–315 mm, gylis – 30-50 mm).</t>
    </r>
  </si>
  <si>
    <t>Orientacinis poreikis: 50 vnt.</t>
  </si>
  <si>
    <r>
      <t>7.</t>
    </r>
    <r>
      <rPr>
        <b/>
        <sz val="7"/>
        <color theme="1"/>
        <rFont val="Times New Roman"/>
        <family val="1"/>
      </rPr>
      <t xml:space="preserve">      </t>
    </r>
    <r>
      <rPr>
        <b/>
        <u/>
        <sz val="12"/>
        <color theme="1"/>
        <rFont val="Cambria"/>
        <family val="1"/>
      </rPr>
      <t>Mėgintuvėliai su geliu bilirubino tyrimui nepralaidūs UV spinduliams: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</si>
  <si>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nevakuuminiai;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</si>
  <si>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su saugiu personalui, hemorepelentiniu užkemšamu arba užsukamu kamšteliu (pateikti tai patvirtinančius dokumentus);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</si>
  <si>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skirti kapiliariniam kraujui surinkti;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</si>
  <si>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mėgintuvėliai ne mažiau kaip 400 ir ne daugiau kaip 800 μl tūrio;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</si>
  <si>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atitinka tarptautinį spalvinį kodavimą pagal ISO 6710 standartą arba lygiavertį (pateikti tai patvirtinančius dokumentus);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</si>
  <si>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žymėti CE ženklu pagal ar lygiavertį IVD 98/79/EC.</t>
    </r>
  </si>
  <si>
    <t>Orientacinis poreikis: 25 000 vnt.</t>
  </si>
  <si>
    <r>
      <t>8.</t>
    </r>
    <r>
      <rPr>
        <b/>
        <sz val="7"/>
        <color theme="1"/>
        <rFont val="Times New Roman"/>
        <family val="1"/>
      </rPr>
      <t xml:space="preserve">      </t>
    </r>
    <r>
      <rPr>
        <b/>
        <u/>
        <sz val="12"/>
        <color theme="1"/>
        <rFont val="Cambria"/>
        <family val="1"/>
      </rPr>
      <t>Miego arterijų šuntai: 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</si>
  <si>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karotidinis šuntas pilnai su atraumatiniais galiukais ir centimetriniu žymėjimu;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</si>
  <si>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sudedamųjų karotidinio šunto dalių medžiaga: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</si>
  <si>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mbria"/>
        <family val="1"/>
      </rPr>
      <t>kateterių – silikonas, poliuretanas ar lygiavertė medžiaga (pateikti patvirtinančius dokumentus);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</si>
  <si>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mbria"/>
        <family val="1"/>
      </rPr>
      <t>balionėlių -  silikonas, lateksas ar lygiavertė medžiaga (pateikti patvirtinančius dokumentus);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</si>
  <si>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kateterio diametras 8F - 9F (būtina galimybė pasirinkti iš dviejų dydžių);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</si>
  <si>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 xml:space="preserve">kateterio ilgis 300± 10 mm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</si>
  <si>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išpučiami balionėliai: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</si>
  <si>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mbria"/>
        <family val="1"/>
      </rPr>
      <t>vidinės miego arterijos balionas turi būti su integruotu apsauginiu nuo plyšimo balionėliu: balionėlio diametras esant maksimaliam užpildymui 8 ±1 mm;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</si>
  <si>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mbria"/>
        <family val="1"/>
      </rPr>
      <t>bendrosios miego arterijos balionėlis spalviniai pažymėtas:</t>
    </r>
  </si>
  <si>
    <t>      balionėlio diametras esant maksimaliam užpildymui 14 ±1 mm;</t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</si>
  <si>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būtina spalviniai pažymėta „T“ arba lygiavertė (pateikti gamintojo tai patvirtinančius dokumentus) tipo jungtis praplovimui, infuzinei terapijai, kraujo tėkmės ir slėgio monitoringui bei smulkių dalelių atsiurbimui;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</si>
  <si>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pakuotėje supakuoti po 1 vienetą;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</si>
  <si>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supakuotas dviguboje sterilioje pakuotėje;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</si>
  <si>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ant pakuotės nurodytas sterilumo galiojimo laikas.</t>
    </r>
  </si>
  <si>
    <t>Orientacinis poreikis: 20 vnt.</t>
  </si>
  <si>
    <r>
      <t>9.</t>
    </r>
    <r>
      <rPr>
        <b/>
        <sz val="7"/>
        <color theme="1"/>
        <rFont val="Times New Roman"/>
        <family val="1"/>
      </rPr>
      <t xml:space="preserve">      </t>
    </r>
    <r>
      <rPr>
        <b/>
        <u/>
        <sz val="12"/>
        <color theme="1"/>
        <rFont val="Cambria"/>
        <family val="1"/>
      </rPr>
      <t>Nazofaringinis vamzdelis suaugusiems (ID 6mm ± 1mm, Fr 24):</t>
    </r>
    <r>
      <rPr>
        <b/>
        <sz val="12"/>
        <color theme="1"/>
        <rFont val="Cambria"/>
        <family val="1"/>
      </rPr>
      <t xml:space="preserve">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</si>
  <si>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vienkartinis (pažymėta simboliu);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</si>
  <si>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sterilus (simbolis ant pakuotės);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</si>
  <si>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pagamintas iš PVC ar lygiavertės medžiagos;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</si>
  <si>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vamzdelio forma turi atitikti nosiaryklės anatomiją;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</si>
  <si>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be latekso (pažymėta simboliu arba pateikti gamintojo tai patvirtinančius dokumentus);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</si>
  <si>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su atrauminiu galu (užapvalintas, kad netraumuotų gleivinės);</t>
    </r>
  </si>
  <si>
    <r>
      <t>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Cambria"/>
        <family val="1"/>
      </rPr>
      <t>ant pakuotės pažymėtas produkto galiojimo laikas mėnesiais.</t>
    </r>
  </si>
  <si>
    <t>Orientacinis poreikis: 100 vnt.</t>
  </si>
  <si>
    <r>
      <t>10.</t>
    </r>
    <r>
      <rPr>
        <b/>
        <sz val="7"/>
        <color theme="1"/>
        <rFont val="Times New Roman"/>
        <family val="1"/>
      </rPr>
      <t xml:space="preserve"> </t>
    </r>
    <r>
      <rPr>
        <b/>
        <u/>
        <sz val="12"/>
        <color theme="1"/>
        <rFont val="Cambria"/>
        <family val="1"/>
      </rPr>
      <t>Periferiniai intraveniniai kateteriai su šonine anga 26G: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</si>
  <si>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vienkartinio naudojimo (pažymėta simboliu);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</si>
  <si>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pagaminta iš poliuretano arba lygiavertės medžiagos;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</si>
  <si>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su Luer-Lock arba lygiaverte jungtimi;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</si>
  <si>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papildoma anga injekcijoms yra tvirtinimo sparnelių geometriniame centre;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</si>
  <si>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su vožtuvu;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</si>
  <si>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trijų krypčių adatos ašmenys;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</si>
  <si>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konusinis kateterio galas;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</si>
  <si>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kaniulės turi būti be latekso komponentų;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</si>
  <si>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kateteris turi būti silikonizuotas arba suteptas silikonu arba lygiaverte medžiaga;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</si>
  <si>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supakuota kartu su užsukamu kamštuku;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</si>
  <si>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kateteris turi būti su ne mažiau kaip 4-iomis rentgeno kontrastinėmis juostelėmis;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</si>
  <si>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oro filtro plotas kraujo kameroje ne mažesnis nei 20 mm²;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</si>
  <si>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patikima papildomos angos kamštelio fiksacija pasukus 180° kampu arba lygiavertis sprendimas;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</si>
  <si>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ant pakuotės nurodyta pagaminimo data ir galiojimo laikas;</t>
    </r>
  </si>
  <si>
    <t>Orientacinis poreikis: 1 000 vnt.</t>
  </si>
  <si>
    <r>
      <t>11.</t>
    </r>
    <r>
      <rPr>
        <b/>
        <sz val="7"/>
        <color theme="1"/>
        <rFont val="Times New Roman"/>
        <family val="1"/>
      </rPr>
      <t xml:space="preserve"> </t>
    </r>
    <r>
      <rPr>
        <b/>
        <u/>
        <sz val="12"/>
        <color theme="1"/>
        <rFont val="Cambria"/>
        <family val="1"/>
      </rPr>
      <t>Popierius tinkantis kardiotokografui Hawlet – Packard M1911A (neperforuotas):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</si>
  <si>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tinkantis kardiotokografui HP M1911A;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</si>
  <si>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lankstinukas knygutės formos, langeliais;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</si>
  <si>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išmatavimai 150 mm x100 mm x150;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</si>
  <si>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įpakavimas ne mažiau kaip po 20 vnt. (pakuotė 1 vnt.)</t>
    </r>
  </si>
  <si>
    <t>Orientacinis poreikis: 2 300 vnt.</t>
  </si>
  <si>
    <r>
      <t>12.</t>
    </r>
    <r>
      <rPr>
        <b/>
        <sz val="7"/>
        <color theme="1"/>
        <rFont val="Times New Roman"/>
        <family val="1"/>
      </rPr>
      <t xml:space="preserve"> </t>
    </r>
    <r>
      <rPr>
        <b/>
        <u/>
        <sz val="12"/>
        <color theme="1"/>
        <rFont val="Cambria"/>
        <family val="1"/>
      </rPr>
      <t>Rinkinys epidurinei anestezijai: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</si>
  <si>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 xml:space="preserve">sterilus </t>
    </r>
    <r>
      <rPr>
        <sz val="12"/>
        <color rgb="FF000000"/>
        <rFont val="Cambria"/>
        <family val="1"/>
      </rPr>
      <t>(simbolis ant pakuotės)</t>
    </r>
    <r>
      <rPr>
        <sz val="12"/>
        <color theme="1"/>
        <rFont val="Cambria"/>
        <family val="1"/>
      </rPr>
      <t>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</si>
  <si>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adata metalinė, nerūdijančio metalo arba lygiavertė, su sparneliais, per visą ilgį sužymėtą kas 1 cm.;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</si>
  <si>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adatos galas „</t>
    </r>
    <r>
      <rPr>
        <i/>
        <sz val="12"/>
        <color theme="1"/>
        <rFont val="Cambria"/>
        <family val="1"/>
      </rPr>
      <t>Tuohy</t>
    </r>
    <r>
      <rPr>
        <sz val="12"/>
        <color theme="1"/>
        <rFont val="Cambria"/>
        <family val="1"/>
      </rPr>
      <t>” tipo arba lygiavertis;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</si>
  <si>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švirkštas pulsatorius plastikinis arba lygiavertis, permatomas 10 ml, graduotas;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</si>
  <si>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antibakterinis filtras su lipduku filtro fiksavimui;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</si>
  <si>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kateteris rentgenokontrastinis 100±1 cm ilgio, lankstus, permatomas, 15 cm proksimaliniame gale – atžymos kas 1 cm;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</si>
  <si>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 xml:space="preserve">kateterio galas „Soft“ tipo ar lygiavertis;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</si>
  <si>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kateterio gale trys angelės;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</si>
  <si>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kateterio nukreipėjas;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</si>
  <si>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rgb="FF000000"/>
        <rFont val="Cambria"/>
        <family val="1"/>
      </rPr>
      <t>ant pakuotės pažymėtas produkto galiojimo laikas;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</si>
  <si>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įpakavimas po 1 vnt.</t>
    </r>
  </si>
  <si>
    <t>12.</t>
  </si>
  <si>
    <t>18 G 120-150 mm</t>
  </si>
  <si>
    <r>
      <t>13.</t>
    </r>
    <r>
      <rPr>
        <b/>
        <sz val="7"/>
        <color theme="1"/>
        <rFont val="Times New Roman"/>
        <family val="1"/>
      </rPr>
      <t xml:space="preserve"> </t>
    </r>
    <r>
      <rPr>
        <b/>
        <u/>
        <sz val="12"/>
        <color theme="1"/>
        <rFont val="Cambria"/>
        <family val="1"/>
      </rPr>
      <t>Rinkinys smegenų skysčio spaudimo matavimui juosmeninės punkcijos metu: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</si>
  <si>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rgb="FF000000"/>
        <rFont val="Cambria"/>
        <family val="1"/>
      </rPr>
      <t>sterilus (simbolis ant pakuotės);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</si>
  <si>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rgb="FF000000"/>
        <rFont val="Cambria"/>
        <family val="1"/>
      </rPr>
      <t>vienkartinis (pažymėta simboliu);</t>
    </r>
  </si>
  <si>
    <r>
      <t>Rinkinyje yra</t>
    </r>
    <r>
      <rPr>
        <sz val="12"/>
        <color rgb="FF000000"/>
        <rFont val="Cambria"/>
        <family val="1"/>
      </rPr>
      <t>: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</si>
  <si>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rgb="FF000000"/>
        <rFont val="Cambria"/>
        <family val="1"/>
      </rPr>
      <t>du tarpusavyje sujungiami sugraduoti vamzdeliai 0-40 cm;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</si>
  <si>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rgb="FF000000"/>
        <rFont val="Cambria"/>
        <family val="1"/>
      </rPr>
      <t>su vamzdeliais jungiamas trišakis su kraneliu smegenų skysčio paėmimui, pagal diametrą tinkamas prijungti prie visų juosmeninės punkcijos adatų;</t>
    </r>
  </si>
  <si>
    <t>Orientacinis poreikis: 200 vnt.</t>
  </si>
  <si>
    <t>14.1. – 14.2. Rinktuvai išmatų (vienos dalies) naujagimiams ir kūdikiams.</t>
  </si>
  <si>
    <t>Skirta</t>
  </si>
  <si>
    <t>Papildomi reikalavimai</t>
  </si>
  <si>
    <t>14.1.</t>
  </si>
  <si>
    <t>Naujagimiams</t>
  </si>
  <si>
    <t>Plokštelės kirpimo anga 8-40±2 mm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</si>
  <si>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rgb="FF000000"/>
        <rFont val="Cambria"/>
        <family val="1"/>
      </rPr>
      <t>Stomos maišelio skersmuo 10±1 cm.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</si>
  <si>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rgb="FF000000"/>
        <rFont val="Cambria"/>
        <family val="1"/>
      </rPr>
      <t>Rinktuvo viršutinėje dalyje yra aktyvintosios anglies filtras, kuris efektyviai pašalina dujas, neužsiteršia stomos turiniu ir neutralizuoja kvapus.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</si>
  <si>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rgb="FF000000"/>
        <rFont val="Cambria"/>
        <family val="1"/>
      </rPr>
      <t>Išleidimo anga su lipniu dvigubu ar lygiaverčiu užsegimu.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</si>
  <si>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rgb="FF000000"/>
        <rFont val="Cambria"/>
        <family val="1"/>
      </rPr>
      <t>Hidrokoloidinė ar lygiavertė kerpama plokštelė.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</si>
  <si>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rgb="FF000000"/>
        <rFont val="Cambria"/>
        <family val="1"/>
      </rPr>
      <t>atviri ar su skaidriu langu maišeliai, pradinė anga 5-10 mm.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</si>
  <si>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rgb="FF000000"/>
        <rFont val="Cambria"/>
        <family val="1"/>
      </rPr>
      <t>Saugūs naujagimio odelei.</t>
    </r>
  </si>
  <si>
    <t>14.2.</t>
  </si>
  <si>
    <t>Kūdikiams iki 4 mėn.</t>
  </si>
  <si>
    <t>Kirpimui paruošta anga iki  40 ± 2  mm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</si>
  <si>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rgb="FF000000"/>
        <rFont val="Cambria"/>
        <family val="1"/>
      </rPr>
      <t>Stomos maišelio skersmuo 12±1 cm.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</si>
  <si>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rgb="FF000000"/>
        <rFont val="Cambria"/>
        <family val="1"/>
      </rPr>
      <t>Rinktuvo viršutinėje dalyje yra aktyvintosios anglies filtras, kuris efektyviai pašalina dujas, neužsiteršia stomos turiniu ir neutralizuoja kvapus</t>
    </r>
    <r>
      <rPr>
        <sz val="11"/>
        <color rgb="FF000000"/>
        <rFont val="Arial"/>
        <family val="2"/>
      </rPr>
      <t>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</si>
  <si>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rgb="FF000000"/>
        <rFont val="Cambria"/>
        <family val="1"/>
      </rPr>
      <t>Stomos rinktuvo plokštelėje turi būti minimali pradinė anga.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</si>
  <si>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rgb="FF000000"/>
        <rFont val="Cambria"/>
        <family val="1"/>
      </rPr>
      <t>Minkšta plokštelė, lipnioji plokštelės dalis yra hidrokoloidinė, pasižyminti hipoalerginėmis savybėmis, saugi jautriai kūdikių odelei.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</si>
  <si>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rgb="FF000000"/>
        <rFont val="Cambria"/>
        <family val="1"/>
      </rPr>
      <t>Išleidimo anga su lipniu dvigubu ar lygiaverčiu užsegimu</t>
    </r>
    <r>
      <rPr>
        <sz val="12"/>
        <color rgb="FF000000"/>
        <rFont val="Cambria"/>
        <family val="1"/>
      </rPr>
      <t>.</t>
    </r>
  </si>
  <si>
    <r>
      <t>15.</t>
    </r>
    <r>
      <rPr>
        <b/>
        <sz val="7"/>
        <color theme="1"/>
        <rFont val="Times New Roman"/>
        <family val="1"/>
      </rPr>
      <t xml:space="preserve"> </t>
    </r>
    <r>
      <rPr>
        <b/>
        <u/>
        <sz val="12"/>
        <color rgb="FF000000"/>
        <rFont val="Cambria"/>
        <family val="1"/>
      </rPr>
      <t xml:space="preserve"> Sistemos infuzinės tamsios: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</si>
  <si>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vienkartinės (pažymėta simboliu);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</si>
  <si>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šviesai nepralaidžios, lanksčios (pageidautina juodos);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</si>
  <si>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ilgis ne mažiau nei 180 cm;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</si>
  <si>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sterilios (simbolis ant pakuotės);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</si>
  <si>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patamsintu filtru;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</si>
  <si>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su kaniule adatai prijungti;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</si>
  <si>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individualiame įpakavime;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</si>
  <si>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rgb="FF000000"/>
        <rFont val="Cambria"/>
        <family val="1"/>
      </rPr>
      <t>ant pakuotės pažymėtas produkto galiojimo laikas.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</si>
  <si>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nurodyta pakuotės atidarymo vieta.</t>
    </r>
  </si>
  <si>
    <t>Orientacinis poreikis: 1 300 vnt.</t>
  </si>
  <si>
    <r>
      <t>16.</t>
    </r>
    <r>
      <rPr>
        <b/>
        <sz val="7"/>
        <color theme="1"/>
        <rFont val="Times New Roman"/>
        <family val="1"/>
      </rPr>
      <t xml:space="preserve"> </t>
    </r>
    <r>
      <rPr>
        <b/>
        <u/>
        <sz val="12"/>
        <color theme="1"/>
        <rFont val="Cambria"/>
        <family val="1"/>
      </rPr>
      <t xml:space="preserve"> Zondai maitinimo CH 10, CH 12: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</si>
  <si>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permatomi, lankstūs, sugraduoti kas 0,5-1 cm;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</si>
  <si>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 xml:space="preserve">pagaminti iš polivinilchlorido ar lygiavertės medžiagos;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</si>
  <si>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rentgenokontrastiniai;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</si>
  <si>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užapvalintu uždaru galu, 2 - 4 angelės galo šonuose;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</si>
  <si>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su kamšteliu konektoriui;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</si>
  <si>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konektorius sandariai tvirtinasi prie vienkartinio švirkšto;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</si>
  <si>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ilgis 40 – 50 cm.;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</si>
  <si>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įpakuoti po 1 vnt.;</t>
    </r>
  </si>
  <si>
    <t>Orientacinis poreikis: 2 100 vnt.</t>
  </si>
  <si>
    <r>
      <t>17.</t>
    </r>
    <r>
      <rPr>
        <b/>
        <sz val="7"/>
        <color theme="1"/>
        <rFont val="Times New Roman"/>
        <family val="1"/>
      </rPr>
      <t xml:space="preserve"> </t>
    </r>
    <r>
      <rPr>
        <b/>
        <u/>
        <sz val="12"/>
        <color theme="1"/>
        <rFont val="Cambria"/>
        <family val="1"/>
      </rPr>
      <t>Tracheostominiai vamzdeliai su kalbos vožtuvu: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</si>
  <si>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sz val="12"/>
        <color rgb="FF000000"/>
        <rFont val="Cambria"/>
        <family val="1"/>
      </rPr>
      <t>sterilūs (simbolis ant pakuotės);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</si>
  <si>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sz val="12"/>
        <color rgb="FF000000"/>
        <rFont val="Cambria"/>
        <family val="1"/>
      </rPr>
      <t>vienkartiniai (pažymėta simboliu);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</si>
  <si>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sz val="12"/>
        <color rgb="FF000000"/>
        <rFont val="Cambria"/>
        <family val="1"/>
      </rPr>
      <t>kalbos vožtuvas, kurį galima prikabinti prie vidinės kaniulės;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</si>
  <si>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sz val="12"/>
        <color rgb="FF000000"/>
        <rFont val="Cambria"/>
        <family val="1"/>
      </rPr>
      <t>išorinė ir bent viena iš vidinių kaniulių turi būti fenestruota;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</si>
  <si>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sz val="12"/>
        <color rgb="FF000000"/>
        <rFont val="Cambria"/>
        <family val="1"/>
      </rPr>
      <t>dydžiai nuo 5 iki 10;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</si>
  <si>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sz val="12"/>
        <color rgb="FF000000"/>
        <rFont val="Cambria"/>
        <family val="1"/>
      </rPr>
      <t>išorinis diametras 9 – 15, ilgis 60 – 110 mm;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</si>
  <si>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sz val="12"/>
        <color rgb="FF000000"/>
        <rFont val="Cambria"/>
        <family val="1"/>
      </rPr>
      <t>ne mažiau kaip dvi vidinės kaniulės :</t>
    </r>
  </si>
  <si>
    <r>
      <t>§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Cambria"/>
        <family val="1"/>
      </rPr>
      <t>vožtuvo įstatymui ;</t>
    </r>
  </si>
  <si>
    <r>
      <t>§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Cambria"/>
        <family val="1"/>
      </rPr>
      <t>pritaikyta 15mm ventiliavimo ir HME filtrų jungčiai.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</si>
  <si>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sz val="12"/>
        <color rgb="FF000000"/>
        <rFont val="Cambria"/>
        <family val="1"/>
      </rPr>
      <t>ant pakuotės pažymėtas produkto galiojimo laikas.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</si>
  <si>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sz val="12"/>
        <color rgb="FF000000"/>
        <rFont val="Cambria"/>
        <family val="1"/>
      </rPr>
      <t xml:space="preserve">nurodyta pakuotės atidarymo vieta pagal MDR reglamentą </t>
    </r>
    <r>
      <rPr>
        <i/>
        <sz val="12"/>
        <color rgb="FF000000"/>
        <rFont val="Cambria"/>
        <family val="1"/>
      </rPr>
      <t>2017/745/EU</t>
    </r>
    <r>
      <rPr>
        <sz val="12"/>
        <color rgb="FF000000"/>
        <rFont val="Cambria"/>
        <family val="1"/>
      </rPr>
      <t>.</t>
    </r>
  </si>
  <si>
    <t>Orientacinis poreikis: 5 vnt.</t>
  </si>
  <si>
    <t>18. Vamzdeliai, skirti automatinio dirbtinės kameros pastovaus slėgio palaikymo aparato prijungimui prie dirbtinės kameros:</t>
  </si>
  <si>
    <t>-</t>
  </si>
  <si>
    <t>vienkartiniai (pažymėta simboliu);</t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</si>
  <si>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tinkami dirbti su Moria aparatu;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</si>
  <si>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įpakuota po 1 vnt.;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</si>
  <si>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mbria"/>
        <family val="1"/>
      </rPr>
      <t>ant pakuotės nurodyta pagaminimo ir galiojimo data.</t>
    </r>
  </si>
  <si>
    <t>Priemonės (prietaisai) turi atitikti tarptautinių kokybės standartų reikalavimus, turi būti žymimos CE ženklu pagal Europos Parlamento ir Tarybos reglamentą (ES) 2017/745 dėl medicinos priemonių.</t>
  </si>
  <si>
    <t>Viešojo pirkimo komisijai pareikalavus, turi būti pateikti siūlomų prekių pavyzdžiai.</t>
  </si>
  <si>
    <t>BD, Neoflon, 391379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</si>
</sst>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2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name val="Times New Roman"/>
      <family val="1"/>
    </font>
    <font>
      <sz val="10"/>
      <name val="TimesLT"/>
      <charset val="186"/>
    </font>
    <font>
      <sz val="10"/>
      <name val="Arial"/>
      <family val="2"/>
      <charset val="186"/>
    </font>
    <font>
      <sz val="11"/>
      <color theme="1"/>
      <name val="Times New Roman"/>
      <family val="1"/>
    </font>
    <font>
      <sz val="11"/>
      <color theme="1"/>
      <name val="Cambria"/>
      <family val="1"/>
    </font>
    <font>
      <sz val="11"/>
      <name val="Cambria"/>
      <family val="1"/>
    </font>
    <font>
      <sz val="11"/>
      <color theme="1"/>
      <name val="Calibri"/>
      <family val="2"/>
      <scheme val="minor"/>
    </font>
    <font>
      <b/>
      <sz val="14"/>
      <color theme="1"/>
      <name val="Cambria"/>
      <family val="1"/>
    </font>
    <font>
      <b/>
      <sz val="12"/>
      <color theme="1"/>
      <name val="Cambria"/>
      <family val="1"/>
    </font>
    <font>
      <b/>
      <sz val="7"/>
      <color theme="1"/>
      <name val="Times New Roman"/>
      <family val="1"/>
    </font>
    <font>
      <b/>
      <u/>
      <sz val="12"/>
      <color theme="1"/>
      <name val="Cambria"/>
      <family val="1"/>
    </font>
    <font>
      <sz val="12"/>
      <color theme="1"/>
      <name val="Times New Roman"/>
      <family val="1"/>
    </font>
    <font>
      <sz val="7"/>
      <color theme="1"/>
      <name val="Times New Roman"/>
      <family val="1"/>
    </font>
    <font>
      <sz val="12"/>
      <color theme="1"/>
      <name val="Cambria"/>
      <family val="1"/>
    </font>
    <font>
      <sz val="12"/>
      <color rgb="FF000000"/>
      <name val="Cambria"/>
      <family val="1"/>
    </font>
    <font>
      <i/>
      <sz val="12"/>
      <color theme="1"/>
      <name val="Cambria"/>
      <family val="1"/>
    </font>
    <font>
      <sz val="7"/>
      <color rgb="FF000000"/>
      <name val="Times New Roman"/>
      <family val="1"/>
    </font>
    <font>
      <b/>
      <sz val="12"/>
      <color rgb="FF000000"/>
      <name val="Cambria"/>
      <family val="1"/>
    </font>
    <font>
      <b/>
      <sz val="12"/>
      <color rgb="FF000000"/>
      <name val="Times New Roman"/>
      <family val="1"/>
    </font>
    <font>
      <b/>
      <u/>
      <sz val="12"/>
      <color rgb="FF000000"/>
      <name val="Cambria"/>
      <family val="1"/>
    </font>
    <font>
      <i/>
      <sz val="12"/>
      <color rgb="FF000000"/>
      <name val="Cambria"/>
      <family val="1"/>
    </font>
    <font>
      <sz val="12"/>
      <color theme="1"/>
      <name val="Wingdings"/>
      <charset val="2"/>
    </font>
    <font>
      <b/>
      <u/>
      <sz val="11"/>
      <color theme="1"/>
      <name val="Cambria"/>
      <family val="1"/>
    </font>
    <font>
      <b/>
      <sz val="11"/>
      <color theme="1"/>
      <name val="Cambria"/>
      <family val="1"/>
    </font>
    <font>
      <i/>
      <sz val="11"/>
      <color rgb="FF000000"/>
      <name val="Cambria"/>
      <family val="1"/>
    </font>
    <font>
      <sz val="11"/>
      <color rgb="FF000000"/>
      <name val="Cambria"/>
      <family val="1"/>
    </font>
    <font>
      <sz val="12"/>
      <color theme="1"/>
      <name val="Symbol"/>
      <family val="1"/>
      <charset val="2"/>
    </font>
    <font>
      <sz val="11"/>
      <color rgb="FF000000"/>
      <name val="Arial"/>
      <family val="2"/>
    </font>
    <font>
      <sz val="10"/>
      <color rgb="FF000000"/>
      <name val="Calibri"/>
      <family val="2"/>
      <scheme val="minor"/>
    </font>
    <font>
      <sz val="12"/>
      <color rgb="FF000000"/>
      <name val="Wingdings"/>
      <charset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8">
    <xf numFmtId="0" fontId="0" fillId="0" borderId="0"/>
    <xf numFmtId="0" fontId="1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4" fontId="7" fillId="0" borderId="1" xfId="3" applyNumberFormat="1" applyFont="1" applyBorder="1" applyAlignment="1">
      <alignment horizontal="center" vertical="center" wrapText="1"/>
    </xf>
    <xf numFmtId="9" fontId="7" fillId="0" borderId="1" xfId="7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/>
    </xf>
    <xf numFmtId="0" fontId="7" fillId="0" borderId="1" xfId="5" applyFont="1" applyBorder="1" applyAlignment="1">
      <alignment horizontal="left" vertical="center" wrapText="1"/>
    </xf>
    <xf numFmtId="2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1" fontId="7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left" vertical="center" wrapText="1"/>
    </xf>
    <xf numFmtId="0" fontId="7" fillId="2" borderId="1" xfId="3" applyFont="1" applyFill="1" applyBorder="1" applyAlignment="1">
      <alignment horizontal="center" vertical="center"/>
    </xf>
    <xf numFmtId="0" fontId="7" fillId="0" borderId="1" xfId="2" applyFont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0" fontId="7" fillId="0" borderId="1" xfId="6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justify" vertical="center"/>
    </xf>
    <xf numFmtId="0" fontId="13" fillId="0" borderId="0" xfId="0" applyFont="1" applyAlignment="1">
      <alignment horizontal="justify" vertical="center"/>
    </xf>
    <xf numFmtId="0" fontId="17" fillId="0" borderId="0" xfId="0" applyFont="1" applyAlignment="1">
      <alignment horizontal="justify" vertical="center"/>
    </xf>
    <xf numFmtId="0" fontId="16" fillId="0" borderId="0" xfId="0" applyFont="1" applyAlignment="1">
      <alignment horizontal="justify" vertical="center"/>
    </xf>
    <xf numFmtId="0" fontId="15" fillId="0" borderId="0" xfId="0" applyFont="1" applyAlignment="1">
      <alignment horizontal="justify" vertical="center"/>
    </xf>
    <xf numFmtId="0" fontId="15" fillId="0" borderId="3" xfId="0" applyFont="1" applyBorder="1" applyAlignment="1">
      <alignment horizontal="justify" vertical="center" wrapText="1"/>
    </xf>
    <xf numFmtId="0" fontId="15" fillId="0" borderId="4" xfId="0" applyFont="1" applyBorder="1" applyAlignment="1">
      <alignment horizontal="justify" vertical="center" wrapText="1"/>
    </xf>
    <xf numFmtId="0" fontId="15" fillId="0" borderId="5" xfId="0" applyFont="1" applyBorder="1" applyAlignment="1">
      <alignment horizontal="justify" vertical="center" wrapText="1"/>
    </xf>
    <xf numFmtId="0" fontId="15" fillId="0" borderId="6" xfId="0" applyFont="1" applyBorder="1" applyAlignment="1">
      <alignment horizontal="justify" vertical="center" wrapText="1"/>
    </xf>
    <xf numFmtId="0" fontId="8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2" fillId="3" borderId="3" xfId="0" applyFont="1" applyFill="1" applyBorder="1" applyAlignment="1">
      <alignment horizontal="justify" vertical="center" wrapText="1"/>
    </xf>
    <xf numFmtId="0" fontId="22" fillId="3" borderId="4" xfId="0" applyFont="1" applyFill="1" applyBorder="1" applyAlignment="1">
      <alignment horizontal="justify" vertical="center" wrapText="1"/>
    </xf>
    <xf numFmtId="0" fontId="16" fillId="3" borderId="5" xfId="0" applyFont="1" applyFill="1" applyBorder="1" applyAlignment="1">
      <alignment horizontal="justify" vertical="center" wrapText="1"/>
    </xf>
    <xf numFmtId="0" fontId="16" fillId="3" borderId="6" xfId="0" applyFont="1" applyFill="1" applyBorder="1" applyAlignment="1">
      <alignment horizontal="justify" vertical="center" wrapText="1"/>
    </xf>
    <xf numFmtId="0" fontId="10" fillId="0" borderId="0" xfId="0" applyFont="1" applyAlignment="1">
      <alignment horizontal="left" vertical="center" indent="2"/>
    </xf>
    <xf numFmtId="0" fontId="17" fillId="0" borderId="0" xfId="0" applyFont="1" applyAlignment="1">
      <alignment vertical="center"/>
    </xf>
    <xf numFmtId="0" fontId="10" fillId="0" borderId="0" xfId="0" applyFont="1" applyAlignment="1">
      <alignment horizontal="left" vertical="center" indent="3"/>
    </xf>
    <xf numFmtId="0" fontId="23" fillId="0" borderId="0" xfId="0" applyFont="1" applyAlignment="1">
      <alignment horizontal="justify" vertical="center"/>
    </xf>
    <xf numFmtId="0" fontId="15" fillId="0" borderId="0" xfId="0" applyFont="1" applyAlignment="1">
      <alignment horizontal="left" vertical="center" indent="3"/>
    </xf>
    <xf numFmtId="0" fontId="17" fillId="0" borderId="3" xfId="0" applyFont="1" applyBorder="1" applyAlignment="1">
      <alignment horizontal="justify" vertical="center" wrapText="1"/>
    </xf>
    <xf numFmtId="0" fontId="17" fillId="0" borderId="4" xfId="0" applyFont="1" applyBorder="1" applyAlignment="1">
      <alignment horizontal="justify" vertical="center" wrapText="1"/>
    </xf>
    <xf numFmtId="0" fontId="25" fillId="0" borderId="0" xfId="0" applyFont="1" applyAlignment="1">
      <alignment horizontal="justify" vertical="center"/>
    </xf>
    <xf numFmtId="0" fontId="22" fillId="0" borderId="0" xfId="0" applyFont="1" applyAlignment="1">
      <alignment horizontal="justify" vertical="center"/>
    </xf>
    <xf numFmtId="0" fontId="24" fillId="0" borderId="0" xfId="0" applyFont="1" applyAlignment="1">
      <alignment horizontal="justify" vertical="center"/>
    </xf>
    <xf numFmtId="0" fontId="26" fillId="3" borderId="3" xfId="0" applyFont="1" applyFill="1" applyBorder="1" applyAlignment="1">
      <alignment horizontal="justify" vertical="center" wrapText="1"/>
    </xf>
    <xf numFmtId="0" fontId="28" fillId="3" borderId="7" xfId="0" applyFont="1" applyFill="1" applyBorder="1" applyAlignment="1">
      <alignment horizontal="justify" vertical="center" wrapText="1"/>
    </xf>
    <xf numFmtId="0" fontId="28" fillId="3" borderId="8" xfId="0" applyFont="1" applyFill="1" applyBorder="1" applyAlignment="1">
      <alignment horizontal="justify" vertical="center" wrapText="1"/>
    </xf>
    <xf numFmtId="0" fontId="28" fillId="3" borderId="5" xfId="0" applyFont="1" applyFill="1" applyBorder="1" applyAlignment="1">
      <alignment horizontal="justify" vertical="center" wrapText="1"/>
    </xf>
    <xf numFmtId="0" fontId="30" fillId="0" borderId="0" xfId="0" applyFont="1" applyAlignment="1">
      <alignment horizontal="justify" vertical="center"/>
    </xf>
    <xf numFmtId="0" fontId="31" fillId="0" borderId="0" xfId="0" applyFont="1" applyAlignment="1">
      <alignment horizontal="justify" vertical="center"/>
    </xf>
    <xf numFmtId="0" fontId="12" fillId="0" borderId="0" xfId="0" applyFont="1" applyAlignment="1">
      <alignment horizontal="justify" vertical="center"/>
    </xf>
    <xf numFmtId="0" fontId="15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6" fillId="0" borderId="2" xfId="0" applyFont="1" applyBorder="1" applyAlignment="1">
      <alignment horizontal="left"/>
    </xf>
    <xf numFmtId="0" fontId="27" fillId="3" borderId="7" xfId="0" applyFont="1" applyFill="1" applyBorder="1" applyAlignment="1">
      <alignment horizontal="justify" vertical="center" wrapText="1"/>
    </xf>
    <xf numFmtId="0" fontId="27" fillId="3" borderId="8" xfId="0" applyFont="1" applyFill="1" applyBorder="1" applyAlignment="1">
      <alignment horizontal="justify" vertical="center" wrapText="1"/>
    </xf>
    <xf numFmtId="0" fontId="27" fillId="3" borderId="5" xfId="0" applyFont="1" applyFill="1" applyBorder="1" applyAlignment="1">
      <alignment horizontal="justify" vertical="center" wrapText="1"/>
    </xf>
  </cellXfs>
  <cellStyles count="8">
    <cellStyle name="Normal" xfId="0" builtinId="0"/>
    <cellStyle name="Normal 2 2 2" xfId="6"/>
    <cellStyle name="Normal 3 2 2 2 2" xfId="3"/>
    <cellStyle name="Normal 5" xfId="1"/>
    <cellStyle name="Normal_SARASAS" xfId="4"/>
    <cellStyle name="Normal_Sheet1" xfId="5"/>
    <cellStyle name="Normal_Sheet3" xfId="2"/>
    <cellStyle name="Percent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view="pageBreakPreview" zoomScaleNormal="100" zoomScaleSheetLayoutView="100" workbookViewId="0">
      <selection activeCell="I33" sqref="I33"/>
    </sheetView>
  </sheetViews>
  <sheetFormatPr defaultColWidth="9.140625" defaultRowHeight="15"/>
  <cols>
    <col min="1" max="1" width="9.5703125" style="2" customWidth="1"/>
    <col min="2" max="2" width="13.5703125" style="2" customWidth="1"/>
    <col min="3" max="3" width="30.42578125" style="2" customWidth="1"/>
    <col min="4" max="4" width="6.7109375" style="2" customWidth="1"/>
    <col min="5" max="5" width="11.5703125" style="2" customWidth="1"/>
    <col min="6" max="7" width="9.140625" style="2" customWidth="1"/>
    <col min="8" max="8" width="12.5703125" style="2" customWidth="1"/>
    <col min="9" max="9" width="12.42578125" style="2" customWidth="1"/>
    <col min="10" max="10" width="20.140625" style="1" customWidth="1"/>
    <col min="11" max="11" width="9.5703125" style="2" bestFit="1" customWidth="1"/>
    <col min="12" max="16384" width="9.140625" style="2"/>
  </cols>
  <sheetData>
    <row r="1" spans="1:10" ht="28.5" customHeight="1">
      <c r="A1" s="3" t="s">
        <v>29</v>
      </c>
      <c r="B1" s="3"/>
      <c r="C1" s="3"/>
      <c r="D1" s="3"/>
      <c r="E1" s="3"/>
      <c r="F1" s="3"/>
      <c r="G1" s="3"/>
      <c r="H1" s="3"/>
      <c r="I1" s="3"/>
      <c r="J1" s="37"/>
    </row>
    <row r="2" spans="1:10" ht="24.75" customHeight="1">
      <c r="A2" s="73" t="s">
        <v>41</v>
      </c>
      <c r="B2" s="73"/>
      <c r="C2" s="73"/>
      <c r="D2" s="3"/>
      <c r="E2" s="3"/>
      <c r="F2" s="3"/>
      <c r="G2" s="3"/>
      <c r="H2" s="3"/>
      <c r="I2" s="3"/>
      <c r="J2" s="4"/>
    </row>
    <row r="3" spans="1:10" ht="57">
      <c r="A3" s="8" t="s">
        <v>39</v>
      </c>
      <c r="B3" s="27" t="s">
        <v>30</v>
      </c>
      <c r="C3" s="27" t="s">
        <v>31</v>
      </c>
      <c r="D3" s="8" t="s">
        <v>32</v>
      </c>
      <c r="E3" s="8" t="s">
        <v>33</v>
      </c>
      <c r="F3" s="5" t="s">
        <v>34</v>
      </c>
      <c r="G3" s="6" t="s">
        <v>35</v>
      </c>
      <c r="H3" s="7" t="s">
        <v>36</v>
      </c>
      <c r="I3" s="7" t="s">
        <v>37</v>
      </c>
      <c r="J3" s="8" t="s">
        <v>38</v>
      </c>
    </row>
    <row r="4" spans="1:10" s="1" customFormat="1" ht="31.5" hidden="1" customHeight="1">
      <c r="A4" s="9">
        <v>1</v>
      </c>
      <c r="B4" s="9" t="s">
        <v>15</v>
      </c>
      <c r="C4" s="10" t="s">
        <v>16</v>
      </c>
      <c r="D4" s="9" t="s">
        <v>2</v>
      </c>
      <c r="E4" s="9">
        <v>3800</v>
      </c>
      <c r="F4" s="9"/>
      <c r="G4" s="9"/>
      <c r="H4" s="31"/>
      <c r="I4" s="31"/>
      <c r="J4" s="9"/>
    </row>
    <row r="5" spans="1:10" s="1" customFormat="1" ht="36.75" hidden="1" customHeight="1">
      <c r="A5" s="9">
        <v>2</v>
      </c>
      <c r="B5" s="9" t="s">
        <v>10</v>
      </c>
      <c r="C5" s="10" t="s">
        <v>11</v>
      </c>
      <c r="D5" s="11" t="s">
        <v>2</v>
      </c>
      <c r="E5" s="9">
        <v>11500</v>
      </c>
      <c r="F5" s="9"/>
      <c r="G5" s="9"/>
      <c r="H5" s="31"/>
      <c r="I5" s="31"/>
      <c r="J5" s="11"/>
    </row>
    <row r="6" spans="1:10" ht="28.5" hidden="1">
      <c r="A6" s="9">
        <v>3</v>
      </c>
      <c r="B6" s="12" t="s">
        <v>0</v>
      </c>
      <c r="C6" s="13" t="s">
        <v>23</v>
      </c>
      <c r="D6" s="9" t="s">
        <v>2</v>
      </c>
      <c r="E6" s="9">
        <v>70</v>
      </c>
      <c r="F6" s="14"/>
      <c r="G6" s="33"/>
      <c r="H6" s="31"/>
      <c r="I6" s="31"/>
      <c r="J6" s="9"/>
    </row>
    <row r="7" spans="1:10" ht="28.5" hidden="1">
      <c r="A7" s="9">
        <v>4</v>
      </c>
      <c r="B7" s="28" t="s">
        <v>18</v>
      </c>
      <c r="C7" s="13" t="s">
        <v>24</v>
      </c>
      <c r="D7" s="9" t="s">
        <v>2</v>
      </c>
      <c r="E7" s="9">
        <v>90</v>
      </c>
      <c r="F7" s="9"/>
      <c r="G7" s="33"/>
      <c r="H7" s="31"/>
      <c r="I7" s="31"/>
      <c r="J7" s="9"/>
    </row>
    <row r="8" spans="1:10" ht="42.75" hidden="1">
      <c r="A8" s="9">
        <v>5</v>
      </c>
      <c r="B8" s="9" t="s">
        <v>4</v>
      </c>
      <c r="C8" s="10" t="s">
        <v>5</v>
      </c>
      <c r="D8" s="11" t="s">
        <v>2</v>
      </c>
      <c r="E8" s="11">
        <v>190</v>
      </c>
      <c r="F8" s="9"/>
      <c r="G8" s="9"/>
      <c r="H8" s="31"/>
      <c r="I8" s="31"/>
      <c r="J8" s="11"/>
    </row>
    <row r="9" spans="1:10" ht="54" hidden="1" customHeight="1">
      <c r="A9" s="9">
        <v>6</v>
      </c>
      <c r="B9" s="15" t="s">
        <v>6</v>
      </c>
      <c r="C9" s="10" t="s">
        <v>40</v>
      </c>
      <c r="D9" s="9" t="s">
        <v>2</v>
      </c>
      <c r="E9" s="9">
        <v>50</v>
      </c>
      <c r="F9" s="9"/>
      <c r="G9" s="14"/>
      <c r="H9" s="31"/>
      <c r="I9" s="31"/>
      <c r="J9" s="9"/>
    </row>
    <row r="10" spans="1:10" ht="42.75" hidden="1">
      <c r="A10" s="9">
        <v>7</v>
      </c>
      <c r="B10" s="9" t="s">
        <v>7</v>
      </c>
      <c r="C10" s="10" t="s">
        <v>8</v>
      </c>
      <c r="D10" s="16" t="s">
        <v>2</v>
      </c>
      <c r="E10" s="9">
        <v>25000</v>
      </c>
      <c r="F10" s="9"/>
      <c r="G10" s="14"/>
      <c r="H10" s="31"/>
      <c r="I10" s="31"/>
      <c r="J10" s="9"/>
    </row>
    <row r="11" spans="1:10" ht="23.25" hidden="1" customHeight="1">
      <c r="A11" s="9">
        <v>8</v>
      </c>
      <c r="B11" s="9" t="s">
        <v>0</v>
      </c>
      <c r="C11" s="10" t="s">
        <v>1</v>
      </c>
      <c r="D11" s="11" t="s">
        <v>2</v>
      </c>
      <c r="E11" s="29" t="s">
        <v>3</v>
      </c>
      <c r="F11" s="9"/>
      <c r="G11" s="9"/>
      <c r="H11" s="31"/>
      <c r="I11" s="31"/>
      <c r="J11" s="9"/>
    </row>
    <row r="12" spans="1:10" ht="42.75" hidden="1">
      <c r="A12" s="9">
        <v>9</v>
      </c>
      <c r="B12" s="12" t="s">
        <v>0</v>
      </c>
      <c r="C12" s="10" t="s">
        <v>25</v>
      </c>
      <c r="D12" s="9" t="s">
        <v>2</v>
      </c>
      <c r="E12" s="17">
        <v>100</v>
      </c>
      <c r="F12" s="34"/>
      <c r="G12" s="33"/>
      <c r="H12" s="31"/>
      <c r="I12" s="31"/>
      <c r="J12" s="9"/>
    </row>
    <row r="13" spans="1:10" s="1" customFormat="1" ht="28.5">
      <c r="A13" s="9">
        <v>10</v>
      </c>
      <c r="B13" s="9" t="s">
        <v>4</v>
      </c>
      <c r="C13" s="18" t="s">
        <v>17</v>
      </c>
      <c r="D13" s="19" t="s">
        <v>2</v>
      </c>
      <c r="E13" s="19">
        <v>1000</v>
      </c>
      <c r="F13" s="9">
        <v>1.43</v>
      </c>
      <c r="G13" s="9">
        <v>5</v>
      </c>
      <c r="H13" s="31">
        <f>F13*E13</f>
        <v>1430</v>
      </c>
      <c r="I13" s="31">
        <f>H13*1.05</f>
        <v>1501.5</v>
      </c>
      <c r="J13" s="11" t="s">
        <v>271</v>
      </c>
    </row>
    <row r="14" spans="1:10" s="1" customFormat="1" ht="61.5" hidden="1" customHeight="1">
      <c r="A14" s="9">
        <v>11</v>
      </c>
      <c r="B14" s="20" t="s">
        <v>6</v>
      </c>
      <c r="C14" s="18" t="s">
        <v>12</v>
      </c>
      <c r="D14" s="21" t="s">
        <v>2</v>
      </c>
      <c r="E14" s="21">
        <v>2300</v>
      </c>
      <c r="F14" s="9"/>
      <c r="G14" s="9"/>
      <c r="H14" s="31"/>
      <c r="I14" s="31"/>
      <c r="J14" s="11"/>
    </row>
    <row r="15" spans="1:10" s="1" customFormat="1" ht="28.5" hidden="1">
      <c r="A15" s="9">
        <v>12</v>
      </c>
      <c r="B15" s="9" t="s">
        <v>18</v>
      </c>
      <c r="C15" s="10" t="s">
        <v>19</v>
      </c>
      <c r="D15" s="11" t="s">
        <v>2</v>
      </c>
      <c r="E15" s="11">
        <v>200</v>
      </c>
      <c r="F15" s="9"/>
      <c r="G15" s="9"/>
      <c r="H15" s="31"/>
      <c r="I15" s="31"/>
      <c r="J15" s="9"/>
    </row>
    <row r="16" spans="1:10" s="1" customFormat="1" ht="61.5" hidden="1" customHeight="1">
      <c r="A16" s="9">
        <v>13</v>
      </c>
      <c r="B16" s="9" t="s">
        <v>20</v>
      </c>
      <c r="C16" s="22" t="s">
        <v>21</v>
      </c>
      <c r="D16" s="23" t="s">
        <v>2</v>
      </c>
      <c r="E16" s="23">
        <v>200</v>
      </c>
      <c r="F16" s="9"/>
      <c r="G16" s="9"/>
      <c r="H16" s="31"/>
      <c r="I16" s="31"/>
      <c r="J16" s="9"/>
    </row>
    <row r="17" spans="1:10" s="1" customFormat="1" ht="28.5" hidden="1">
      <c r="A17" s="9">
        <v>14</v>
      </c>
      <c r="B17" s="9" t="s">
        <v>10</v>
      </c>
      <c r="C17" s="10" t="s">
        <v>13</v>
      </c>
      <c r="D17" s="24" t="s">
        <v>2</v>
      </c>
      <c r="E17" s="9" t="s">
        <v>14</v>
      </c>
      <c r="F17" s="9"/>
      <c r="G17" s="9"/>
      <c r="H17" s="31"/>
      <c r="I17" s="31"/>
      <c r="J17" s="11"/>
    </row>
    <row r="18" spans="1:10" hidden="1">
      <c r="A18" s="9">
        <v>15</v>
      </c>
      <c r="B18" s="9" t="s">
        <v>26</v>
      </c>
      <c r="C18" s="10" t="s">
        <v>27</v>
      </c>
      <c r="D18" s="11" t="s">
        <v>2</v>
      </c>
      <c r="E18" s="17">
        <v>1300</v>
      </c>
      <c r="F18" s="27"/>
      <c r="G18" s="33"/>
      <c r="H18" s="31"/>
      <c r="I18" s="31"/>
      <c r="J18" s="9"/>
    </row>
    <row r="19" spans="1:10" hidden="1">
      <c r="A19" s="9">
        <v>16</v>
      </c>
      <c r="B19" s="9" t="s">
        <v>0</v>
      </c>
      <c r="C19" s="10" t="s">
        <v>9</v>
      </c>
      <c r="D19" s="11" t="s">
        <v>2</v>
      </c>
      <c r="E19" s="9">
        <v>2100</v>
      </c>
      <c r="F19" s="9"/>
      <c r="G19" s="14"/>
      <c r="H19" s="31"/>
      <c r="I19" s="31"/>
      <c r="J19" s="9"/>
    </row>
    <row r="20" spans="1:10" ht="28.5" hidden="1">
      <c r="A20" s="9">
        <v>17</v>
      </c>
      <c r="B20" s="9" t="s">
        <v>0</v>
      </c>
      <c r="C20" s="36" t="s">
        <v>28</v>
      </c>
      <c r="D20" s="9" t="s">
        <v>2</v>
      </c>
      <c r="E20" s="9">
        <v>5</v>
      </c>
      <c r="F20" s="9"/>
      <c r="G20" s="33"/>
      <c r="H20" s="31"/>
      <c r="I20" s="31"/>
      <c r="J20" s="9"/>
    </row>
    <row r="21" spans="1:10" s="1" customFormat="1" ht="71.25" hidden="1">
      <c r="A21" s="9">
        <v>18</v>
      </c>
      <c r="B21" s="25" t="s">
        <v>0</v>
      </c>
      <c r="C21" s="18" t="s">
        <v>22</v>
      </c>
      <c r="D21" s="19" t="s">
        <v>2</v>
      </c>
      <c r="E21" s="19">
        <v>100</v>
      </c>
      <c r="F21" s="9"/>
      <c r="G21" s="9"/>
      <c r="H21" s="31"/>
      <c r="I21" s="31"/>
      <c r="J21" s="9"/>
    </row>
    <row r="22" spans="1:10">
      <c r="A22" s="30"/>
      <c r="B22" s="30"/>
      <c r="C22" s="30"/>
      <c r="D22" s="30"/>
      <c r="E22" s="30"/>
      <c r="F22" s="30"/>
      <c r="G22" s="30"/>
      <c r="H22" s="35"/>
      <c r="I22" s="35"/>
      <c r="J22" s="32"/>
    </row>
    <row r="23" spans="1:10">
      <c r="A23" s="26"/>
      <c r="B23" s="3"/>
      <c r="C23" s="3"/>
      <c r="D23" s="3"/>
      <c r="E23" s="3"/>
      <c r="F23" s="3"/>
      <c r="G23" s="3"/>
      <c r="H23" s="3"/>
      <c r="I23" s="3"/>
      <c r="J23" s="4"/>
    </row>
    <row r="24" spans="1:10">
      <c r="A24" s="26"/>
      <c r="B24" s="3"/>
      <c r="C24" s="3"/>
      <c r="D24" s="3"/>
      <c r="E24" s="3"/>
      <c r="F24" s="3"/>
      <c r="G24" s="3"/>
      <c r="H24" s="3"/>
      <c r="I24" s="3"/>
      <c r="J24" s="4"/>
    </row>
    <row r="25" spans="1:10">
      <c r="A25" s="3"/>
      <c r="B25" s="3"/>
      <c r="C25" s="3"/>
      <c r="D25" s="3"/>
      <c r="E25" s="3"/>
      <c r="F25" s="3"/>
      <c r="G25" s="3"/>
      <c r="H25" s="3"/>
      <c r="I25" s="3"/>
      <c r="J25" s="4"/>
    </row>
    <row r="26" spans="1:10">
      <c r="A26" s="3"/>
      <c r="B26" s="3"/>
      <c r="C26" s="3"/>
      <c r="D26" s="3"/>
      <c r="E26" s="3"/>
      <c r="F26" s="3"/>
      <c r="G26" s="3"/>
      <c r="H26" s="3"/>
      <c r="I26" s="3"/>
      <c r="J26" s="4"/>
    </row>
    <row r="27" spans="1:10">
      <c r="A27" s="3"/>
      <c r="B27" s="3"/>
      <c r="C27" s="3"/>
      <c r="D27" s="3"/>
      <c r="E27" s="3"/>
      <c r="F27" s="3"/>
      <c r="G27" s="3"/>
      <c r="H27" s="3"/>
      <c r="I27" s="3"/>
      <c r="J27" s="4"/>
    </row>
    <row r="28" spans="1:10">
      <c r="A28" s="3"/>
      <c r="B28" s="3"/>
      <c r="C28" s="3"/>
      <c r="D28" s="3"/>
      <c r="E28" s="3"/>
      <c r="F28" s="3"/>
      <c r="G28" s="3"/>
      <c r="H28" s="3"/>
      <c r="I28" s="3"/>
      <c r="J28" s="4"/>
    </row>
  </sheetData>
  <mergeCells count="1">
    <mergeCell ref="A2:C2"/>
  </mergeCells>
  <pageMargins left="0.70866141732283472" right="0.51181102362204722" top="0.74803149606299213" bottom="0.74803149606299213" header="0.31496062992125984" footer="0.31496062992125984"/>
  <pageSetup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3"/>
  <sheetViews>
    <sheetView workbookViewId="0">
      <selection activeCell="A243" sqref="A243"/>
    </sheetView>
  </sheetViews>
  <sheetFormatPr defaultRowHeight="15"/>
  <cols>
    <col min="1" max="1" width="111.85546875" customWidth="1"/>
  </cols>
  <sheetData>
    <row r="1" spans="1:1" ht="18">
      <c r="A1" s="38"/>
    </row>
    <row r="2" spans="1:1" ht="18">
      <c r="A2" s="38" t="s">
        <v>42</v>
      </c>
    </row>
    <row r="3" spans="1:1" ht="15.75" hidden="1">
      <c r="A3" s="39" t="s">
        <v>43</v>
      </c>
    </row>
    <row r="4" spans="1:1" ht="15.75" hidden="1">
      <c r="A4" s="40" t="s">
        <v>44</v>
      </c>
    </row>
    <row r="5" spans="1:1" ht="15.75" hidden="1">
      <c r="A5" s="40" t="s">
        <v>45</v>
      </c>
    </row>
    <row r="6" spans="1:1" ht="15.75" hidden="1">
      <c r="A6" s="40" t="s">
        <v>46</v>
      </c>
    </row>
    <row r="7" spans="1:1" ht="15.75" hidden="1">
      <c r="A7" s="40" t="s">
        <v>47</v>
      </c>
    </row>
    <row r="8" spans="1:1" ht="31.5" hidden="1">
      <c r="A8" s="40" t="s">
        <v>48</v>
      </c>
    </row>
    <row r="9" spans="1:1" ht="15.75" hidden="1">
      <c r="A9" s="40" t="s">
        <v>49</v>
      </c>
    </row>
    <row r="10" spans="1:1" ht="15.75" hidden="1">
      <c r="A10" s="40" t="s">
        <v>50</v>
      </c>
    </row>
    <row r="11" spans="1:1" ht="15.75" hidden="1">
      <c r="A11" s="40" t="s">
        <v>51</v>
      </c>
    </row>
    <row r="12" spans="1:1" ht="15.75" hidden="1">
      <c r="A12" s="40" t="s">
        <v>52</v>
      </c>
    </row>
    <row r="13" spans="1:1" ht="15.75" hidden="1">
      <c r="A13" s="41" t="s">
        <v>53</v>
      </c>
    </row>
    <row r="14" spans="1:1" ht="15.75" hidden="1">
      <c r="A14" s="39" t="s">
        <v>54</v>
      </c>
    </row>
    <row r="15" spans="1:1" ht="15.75" hidden="1">
      <c r="A15" s="42" t="s">
        <v>55</v>
      </c>
    </row>
    <row r="16" spans="1:1" ht="15.75" hidden="1">
      <c r="A16" s="42" t="s">
        <v>56</v>
      </c>
    </row>
    <row r="17" spans="1:1" ht="15.75" hidden="1">
      <c r="A17" s="42" t="s">
        <v>57</v>
      </c>
    </row>
    <row r="18" spans="1:1" ht="15.75" hidden="1">
      <c r="A18" s="42" t="s">
        <v>58</v>
      </c>
    </row>
    <row r="19" spans="1:1" ht="15.75" hidden="1">
      <c r="A19" s="42" t="s">
        <v>59</v>
      </c>
    </row>
    <row r="20" spans="1:1" ht="15.75" hidden="1">
      <c r="A20" s="42" t="s">
        <v>60</v>
      </c>
    </row>
    <row r="21" spans="1:1" ht="15.75" hidden="1">
      <c r="A21" s="41" t="s">
        <v>61</v>
      </c>
    </row>
    <row r="22" spans="1:1" ht="15.75" hidden="1">
      <c r="A22" s="39" t="s">
        <v>62</v>
      </c>
    </row>
    <row r="23" spans="1:1" ht="15.75" hidden="1">
      <c r="A23" s="43" t="s">
        <v>63</v>
      </c>
    </row>
    <row r="24" spans="1:1" ht="15.75" hidden="1">
      <c r="A24" s="43" t="s">
        <v>64</v>
      </c>
    </row>
    <row r="25" spans="1:1" ht="15.75" hidden="1">
      <c r="A25" s="43" t="s">
        <v>65</v>
      </c>
    </row>
    <row r="26" spans="1:1" ht="15.75" hidden="1">
      <c r="A26" s="43" t="s">
        <v>66</v>
      </c>
    </row>
    <row r="27" spans="1:1" ht="15.75" hidden="1">
      <c r="A27" s="43" t="s">
        <v>67</v>
      </c>
    </row>
    <row r="28" spans="1:1" ht="15.75" hidden="1">
      <c r="A28" s="43" t="s">
        <v>68</v>
      </c>
    </row>
    <row r="29" spans="1:1" ht="15.75" hidden="1">
      <c r="A29" s="43" t="s">
        <v>69</v>
      </c>
    </row>
    <row r="30" spans="1:1" ht="15.75" hidden="1">
      <c r="A30" s="43" t="s">
        <v>70</v>
      </c>
    </row>
    <row r="31" spans="1:1" ht="15.75" hidden="1">
      <c r="A31" s="43" t="s">
        <v>71</v>
      </c>
    </row>
    <row r="32" spans="1:1" ht="15.75" hidden="1">
      <c r="A32" s="43" t="s">
        <v>72</v>
      </c>
    </row>
    <row r="33" spans="1:3" ht="15.75" hidden="1">
      <c r="A33" s="43" t="s">
        <v>73</v>
      </c>
    </row>
    <row r="34" spans="1:3" ht="15.75" hidden="1">
      <c r="A34" s="43" t="s">
        <v>74</v>
      </c>
    </row>
    <row r="35" spans="1:3" ht="15.75" hidden="1">
      <c r="A35" s="43" t="s">
        <v>75</v>
      </c>
    </row>
    <row r="36" spans="1:3" ht="15.75" hidden="1">
      <c r="A36" s="43" t="s">
        <v>76</v>
      </c>
    </row>
    <row r="37" spans="1:3" ht="31.5" hidden="1">
      <c r="A37" s="43" t="s">
        <v>77</v>
      </c>
    </row>
    <row r="38" spans="1:3" ht="31.5" hidden="1">
      <c r="A38" s="43" t="s">
        <v>78</v>
      </c>
    </row>
    <row r="39" spans="1:3" ht="15.75" hidden="1">
      <c r="A39" s="43" t="s">
        <v>79</v>
      </c>
    </row>
    <row r="40" spans="1:3" ht="15.75" hidden="1">
      <c r="A40" s="43" t="s">
        <v>80</v>
      </c>
    </row>
    <row r="41" spans="1:3" ht="15.75" hidden="1">
      <c r="A41" s="43" t="s">
        <v>81</v>
      </c>
    </row>
    <row r="42" spans="1:3" ht="15.75" hidden="1">
      <c r="A42" s="43" t="s">
        <v>82</v>
      </c>
    </row>
    <row r="43" spans="1:3" ht="16.5" hidden="1" thickBot="1">
      <c r="A43" s="43" t="s">
        <v>83</v>
      </c>
    </row>
    <row r="44" spans="1:3" ht="63.75" hidden="1" thickBot="1">
      <c r="A44" s="44" t="s">
        <v>84</v>
      </c>
      <c r="B44" s="45" t="s">
        <v>85</v>
      </c>
      <c r="C44" s="45" t="s">
        <v>86</v>
      </c>
    </row>
    <row r="45" spans="1:3" ht="48" hidden="1" thickBot="1">
      <c r="A45" s="46" t="s">
        <v>87</v>
      </c>
      <c r="B45" s="47" t="s">
        <v>88</v>
      </c>
      <c r="C45" s="47">
        <v>70</v>
      </c>
    </row>
    <row r="46" spans="1:3" ht="15.75" hidden="1">
      <c r="A46" s="49"/>
    </row>
    <row r="47" spans="1:3" ht="15.75" hidden="1">
      <c r="A47" s="49"/>
    </row>
    <row r="48" spans="1:3" ht="15.75" hidden="1">
      <c r="A48" s="39" t="s">
        <v>89</v>
      </c>
    </row>
    <row r="49" spans="1:1" ht="15.75" hidden="1">
      <c r="A49" s="42" t="s">
        <v>90</v>
      </c>
    </row>
    <row r="50" spans="1:1" ht="15.75" hidden="1">
      <c r="A50" s="42" t="s">
        <v>91</v>
      </c>
    </row>
    <row r="51" spans="1:1" ht="15.75" hidden="1">
      <c r="A51" s="42" t="s">
        <v>92</v>
      </c>
    </row>
    <row r="52" spans="1:1" ht="15.75" hidden="1">
      <c r="A52" s="42" t="s">
        <v>93</v>
      </c>
    </row>
    <row r="53" spans="1:1" ht="15.75" hidden="1">
      <c r="A53" s="42" t="s">
        <v>94</v>
      </c>
    </row>
    <row r="54" spans="1:1" ht="15.75" hidden="1">
      <c r="A54" s="42" t="s">
        <v>95</v>
      </c>
    </row>
    <row r="55" spans="1:1" ht="15.75" hidden="1">
      <c r="A55" s="42" t="s">
        <v>96</v>
      </c>
    </row>
    <row r="56" spans="1:1" ht="15.75" hidden="1">
      <c r="A56" s="42" t="s">
        <v>97</v>
      </c>
    </row>
    <row r="57" spans="1:1" ht="15.75" hidden="1">
      <c r="A57" s="42" t="s">
        <v>98</v>
      </c>
    </row>
    <row r="58" spans="1:1" ht="15.75" hidden="1">
      <c r="A58" s="42" t="s">
        <v>99</v>
      </c>
    </row>
    <row r="59" spans="1:1" ht="15.75" hidden="1">
      <c r="A59" s="42" t="s">
        <v>100</v>
      </c>
    </row>
    <row r="60" spans="1:1" ht="15.75" hidden="1">
      <c r="A60" s="42" t="s">
        <v>101</v>
      </c>
    </row>
    <row r="61" spans="1:1" ht="15.75" hidden="1">
      <c r="A61" s="42" t="s">
        <v>102</v>
      </c>
    </row>
    <row r="62" spans="1:1" ht="15.75" hidden="1">
      <c r="A62" s="42" t="s">
        <v>103</v>
      </c>
    </row>
    <row r="63" spans="1:1" ht="31.5" hidden="1">
      <c r="A63" s="42" t="s">
        <v>104</v>
      </c>
    </row>
    <row r="64" spans="1:1" ht="31.5" hidden="1">
      <c r="A64" s="42" t="s">
        <v>105</v>
      </c>
    </row>
    <row r="65" spans="1:3" ht="15.75" hidden="1">
      <c r="A65" s="42" t="s">
        <v>106</v>
      </c>
    </row>
    <row r="66" spans="1:3" ht="15.75" hidden="1">
      <c r="A66" s="42" t="s">
        <v>107</v>
      </c>
    </row>
    <row r="67" spans="1:3" ht="15.75" hidden="1">
      <c r="A67" s="42" t="s">
        <v>108</v>
      </c>
    </row>
    <row r="68" spans="1:3" ht="15.75" hidden="1">
      <c r="A68" s="42" t="s">
        <v>109</v>
      </c>
    </row>
    <row r="69" spans="1:3" ht="16.5" hidden="1" thickBot="1">
      <c r="A69" s="42" t="s">
        <v>110</v>
      </c>
    </row>
    <row r="70" spans="1:3" ht="63.75" hidden="1" thickBot="1">
      <c r="A70" s="50" t="s">
        <v>84</v>
      </c>
      <c r="B70" s="51" t="s">
        <v>85</v>
      </c>
      <c r="C70" s="51" t="s">
        <v>86</v>
      </c>
    </row>
    <row r="71" spans="1:3" ht="48" hidden="1" thickBot="1">
      <c r="A71" s="52" t="s">
        <v>111</v>
      </c>
      <c r="B71" s="53" t="s">
        <v>112</v>
      </c>
      <c r="C71" s="53">
        <v>90</v>
      </c>
    </row>
    <row r="72" spans="1:3" hidden="1">
      <c r="A72" s="48"/>
    </row>
    <row r="73" spans="1:3" ht="15.75" hidden="1">
      <c r="A73" s="54" t="s">
        <v>113</v>
      </c>
    </row>
    <row r="74" spans="1:3" ht="15.75" hidden="1">
      <c r="A74" s="43" t="s">
        <v>114</v>
      </c>
    </row>
    <row r="75" spans="1:3" ht="15.75" hidden="1">
      <c r="A75" s="43" t="s">
        <v>115</v>
      </c>
    </row>
    <row r="76" spans="1:3" ht="15.75" hidden="1">
      <c r="A76" s="43" t="s">
        <v>116</v>
      </c>
    </row>
    <row r="77" spans="1:3" ht="15.75" hidden="1">
      <c r="A77" s="43" t="s">
        <v>117</v>
      </c>
    </row>
    <row r="78" spans="1:3" ht="15.75" hidden="1">
      <c r="A78" s="43" t="s">
        <v>118</v>
      </c>
    </row>
    <row r="79" spans="1:3" ht="15.75" hidden="1">
      <c r="A79" s="43" t="s">
        <v>82</v>
      </c>
    </row>
    <row r="80" spans="1:3" ht="15.75" hidden="1">
      <c r="A80" s="43" t="s">
        <v>119</v>
      </c>
    </row>
    <row r="81" spans="1:1" ht="15.75" hidden="1">
      <c r="A81" s="43" t="s">
        <v>120</v>
      </c>
    </row>
    <row r="82" spans="1:1" ht="15.75" hidden="1">
      <c r="A82" s="43" t="s">
        <v>121</v>
      </c>
    </row>
    <row r="83" spans="1:1" ht="15.75" hidden="1">
      <c r="A83" s="43" t="s">
        <v>122</v>
      </c>
    </row>
    <row r="84" spans="1:1" ht="15.75" hidden="1">
      <c r="A84" s="43" t="s">
        <v>123</v>
      </c>
    </row>
    <row r="85" spans="1:1" ht="15.75" hidden="1">
      <c r="A85" s="43" t="s">
        <v>124</v>
      </c>
    </row>
    <row r="86" spans="1:1" ht="15.75" hidden="1">
      <c r="A86" s="43" t="s">
        <v>125</v>
      </c>
    </row>
    <row r="87" spans="1:1" ht="15.75" hidden="1">
      <c r="A87" s="55" t="s">
        <v>126</v>
      </c>
    </row>
    <row r="88" spans="1:1" ht="15.75" hidden="1">
      <c r="A88" s="55"/>
    </row>
    <row r="89" spans="1:1" ht="15.75" hidden="1">
      <c r="A89" s="39" t="s">
        <v>127</v>
      </c>
    </row>
    <row r="90" spans="1:1" ht="15.75" hidden="1">
      <c r="A90" s="40" t="s">
        <v>128</v>
      </c>
    </row>
    <row r="91" spans="1:1" ht="15.75" hidden="1">
      <c r="A91" s="40" t="s">
        <v>129</v>
      </c>
    </row>
    <row r="92" spans="1:1" ht="15.75" hidden="1">
      <c r="A92" s="40" t="s">
        <v>130</v>
      </c>
    </row>
    <row r="93" spans="1:1" ht="15.75" hidden="1">
      <c r="A93" s="40" t="s">
        <v>131</v>
      </c>
    </row>
    <row r="94" spans="1:1" ht="15.75" hidden="1">
      <c r="A94" s="41" t="s">
        <v>132</v>
      </c>
    </row>
    <row r="95" spans="1:1" ht="15.75" hidden="1">
      <c r="A95" s="39" t="s">
        <v>133</v>
      </c>
    </row>
    <row r="96" spans="1:1" ht="15.75" hidden="1">
      <c r="A96" s="40" t="s">
        <v>64</v>
      </c>
    </row>
    <row r="97" spans="1:1" ht="15.75" hidden="1">
      <c r="A97" s="40" t="s">
        <v>134</v>
      </c>
    </row>
    <row r="98" spans="1:1" ht="31.5" hidden="1">
      <c r="A98" s="40" t="s">
        <v>135</v>
      </c>
    </row>
    <row r="99" spans="1:1" ht="15.75" hidden="1">
      <c r="A99" s="40" t="s">
        <v>136</v>
      </c>
    </row>
    <row r="100" spans="1:1" ht="15.75" hidden="1">
      <c r="A100" s="40" t="s">
        <v>137</v>
      </c>
    </row>
    <row r="101" spans="1:1" ht="31.5" hidden="1">
      <c r="A101" s="40" t="s">
        <v>138</v>
      </c>
    </row>
    <row r="102" spans="1:1" ht="15.75" hidden="1">
      <c r="A102" s="40" t="s">
        <v>139</v>
      </c>
    </row>
    <row r="103" spans="1:1" ht="15.75" hidden="1">
      <c r="A103" s="41" t="s">
        <v>140</v>
      </c>
    </row>
    <row r="104" spans="1:1" ht="15.75" hidden="1">
      <c r="A104" s="56" t="s">
        <v>141</v>
      </c>
    </row>
    <row r="105" spans="1:1" ht="15.75" hidden="1">
      <c r="A105" s="40" t="s">
        <v>142</v>
      </c>
    </row>
    <row r="106" spans="1:1" ht="15.75" hidden="1">
      <c r="A106" s="40" t="s">
        <v>143</v>
      </c>
    </row>
    <row r="107" spans="1:1" ht="15.75" hidden="1">
      <c r="A107" s="57" t="s">
        <v>144</v>
      </c>
    </row>
    <row r="108" spans="1:1" ht="15.75" hidden="1">
      <c r="A108" s="57" t="s">
        <v>145</v>
      </c>
    </row>
    <row r="109" spans="1:1" ht="15.75" hidden="1">
      <c r="A109" s="40" t="s">
        <v>146</v>
      </c>
    </row>
    <row r="110" spans="1:1" ht="15.75" hidden="1">
      <c r="A110" s="40" t="s">
        <v>147</v>
      </c>
    </row>
    <row r="111" spans="1:1" ht="15.75" hidden="1">
      <c r="A111" s="40" t="s">
        <v>148</v>
      </c>
    </row>
    <row r="112" spans="1:1" ht="31.5" hidden="1">
      <c r="A112" s="57" t="s">
        <v>149</v>
      </c>
    </row>
    <row r="113" spans="1:1" ht="15.75" hidden="1">
      <c r="A113" s="57" t="s">
        <v>150</v>
      </c>
    </row>
    <row r="114" spans="1:1" ht="15.75" hidden="1">
      <c r="A114" s="43" t="s">
        <v>151</v>
      </c>
    </row>
    <row r="115" spans="1:1" ht="31.5" hidden="1">
      <c r="A115" s="40" t="s">
        <v>152</v>
      </c>
    </row>
    <row r="116" spans="1:1" ht="15.75" hidden="1">
      <c r="A116" s="40" t="s">
        <v>153</v>
      </c>
    </row>
    <row r="117" spans="1:1" ht="15.75" hidden="1">
      <c r="A117" s="40" t="s">
        <v>154</v>
      </c>
    </row>
    <row r="118" spans="1:1" ht="15.75" hidden="1">
      <c r="A118" s="40" t="s">
        <v>155</v>
      </c>
    </row>
    <row r="119" spans="1:1" ht="15.75" hidden="1">
      <c r="A119" s="55" t="s">
        <v>156</v>
      </c>
    </row>
    <row r="120" spans="1:1" ht="15.75" hidden="1">
      <c r="A120" s="39" t="s">
        <v>157</v>
      </c>
    </row>
    <row r="121" spans="1:1" ht="15.75" hidden="1">
      <c r="A121" s="43" t="s">
        <v>158</v>
      </c>
    </row>
    <row r="122" spans="1:1" ht="15.75" hidden="1">
      <c r="A122" s="43" t="s">
        <v>159</v>
      </c>
    </row>
    <row r="123" spans="1:1" ht="15.75" hidden="1">
      <c r="A123" s="43" t="s">
        <v>160</v>
      </c>
    </row>
    <row r="124" spans="1:1" ht="15.75" hidden="1">
      <c r="A124" s="43" t="s">
        <v>161</v>
      </c>
    </row>
    <row r="125" spans="1:1" ht="15.75" hidden="1">
      <c r="A125" s="43" t="s">
        <v>162</v>
      </c>
    </row>
    <row r="126" spans="1:1" ht="15.75" hidden="1">
      <c r="A126" s="43" t="s">
        <v>163</v>
      </c>
    </row>
    <row r="127" spans="1:1" ht="15.75" hidden="1">
      <c r="A127" s="43" t="s">
        <v>119</v>
      </c>
    </row>
    <row r="128" spans="1:1" ht="15.75" hidden="1">
      <c r="A128" s="58" t="s">
        <v>164</v>
      </c>
    </row>
    <row r="129" spans="1:1" ht="15.75" hidden="1">
      <c r="A129" s="55" t="s">
        <v>165</v>
      </c>
    </row>
    <row r="130" spans="1:1" ht="15.75">
      <c r="A130" s="39" t="s">
        <v>166</v>
      </c>
    </row>
    <row r="131" spans="1:1" ht="15.75">
      <c r="A131" s="43" t="s">
        <v>63</v>
      </c>
    </row>
    <row r="132" spans="1:1" ht="15.75">
      <c r="A132" s="43" t="s">
        <v>167</v>
      </c>
    </row>
    <row r="133" spans="1:1" ht="15.75">
      <c r="A133" s="43" t="s">
        <v>168</v>
      </c>
    </row>
    <row r="134" spans="1:1" ht="15.75">
      <c r="A134" s="43" t="s">
        <v>169</v>
      </c>
    </row>
    <row r="135" spans="1:1" ht="15.75">
      <c r="A135" s="43" t="s">
        <v>170</v>
      </c>
    </row>
    <row r="136" spans="1:1" ht="15.75">
      <c r="A136" s="43" t="s">
        <v>171</v>
      </c>
    </row>
    <row r="137" spans="1:1" ht="15.75">
      <c r="A137" s="43" t="s">
        <v>172</v>
      </c>
    </row>
    <row r="138" spans="1:1" ht="15.75">
      <c r="A138" s="43" t="s">
        <v>173</v>
      </c>
    </row>
    <row r="139" spans="1:1" ht="15.75">
      <c r="A139" s="43" t="s">
        <v>174</v>
      </c>
    </row>
    <row r="140" spans="1:1" ht="15.75">
      <c r="A140" s="43" t="s">
        <v>175</v>
      </c>
    </row>
    <row r="141" spans="1:1" ht="15.75">
      <c r="A141" s="43" t="s">
        <v>176</v>
      </c>
    </row>
    <row r="142" spans="1:1" ht="15.75">
      <c r="A142" s="43" t="s">
        <v>177</v>
      </c>
    </row>
    <row r="143" spans="1:1" ht="15.75">
      <c r="A143" s="43" t="s">
        <v>178</v>
      </c>
    </row>
    <row r="144" spans="1:1" ht="15.75">
      <c r="A144" s="43" t="s">
        <v>179</v>
      </c>
    </row>
    <row r="145" spans="1:1" ht="15.75">
      <c r="A145" s="43" t="s">
        <v>180</v>
      </c>
    </row>
    <row r="146" spans="1:1" ht="15.75">
      <c r="A146" s="43" t="s">
        <v>83</v>
      </c>
    </row>
    <row r="147" spans="1:1" ht="15.75">
      <c r="A147" s="43"/>
    </row>
    <row r="148" spans="1:1" ht="15.75">
      <c r="A148" s="41" t="s">
        <v>181</v>
      </c>
    </row>
    <row r="149" spans="1:1" ht="15.75" hidden="1">
      <c r="A149" s="39" t="s">
        <v>182</v>
      </c>
    </row>
    <row r="150" spans="1:1" ht="15.75" hidden="1">
      <c r="A150" s="43" t="s">
        <v>183</v>
      </c>
    </row>
    <row r="151" spans="1:1" ht="15.75" hidden="1">
      <c r="A151" s="43" t="s">
        <v>184</v>
      </c>
    </row>
    <row r="152" spans="1:1" ht="15.75" hidden="1">
      <c r="A152" s="43" t="s">
        <v>185</v>
      </c>
    </row>
    <row r="153" spans="1:1" ht="15.75" hidden="1">
      <c r="A153" s="43" t="s">
        <v>186</v>
      </c>
    </row>
    <row r="154" spans="1:1" ht="15.75" hidden="1">
      <c r="A154" s="41" t="s">
        <v>187</v>
      </c>
    </row>
    <row r="155" spans="1:1" ht="15.75" hidden="1">
      <c r="A155" s="39" t="s">
        <v>188</v>
      </c>
    </row>
    <row r="156" spans="1:1" ht="15.75" hidden="1">
      <c r="A156" s="43" t="s">
        <v>189</v>
      </c>
    </row>
    <row r="157" spans="1:1" ht="15.75" hidden="1">
      <c r="A157" s="43" t="s">
        <v>158</v>
      </c>
    </row>
    <row r="158" spans="1:1" ht="15.75" hidden="1">
      <c r="A158" s="43" t="s">
        <v>190</v>
      </c>
    </row>
    <row r="159" spans="1:1" ht="15.75" hidden="1">
      <c r="A159" s="43" t="s">
        <v>191</v>
      </c>
    </row>
    <row r="160" spans="1:1" ht="15.75" hidden="1">
      <c r="A160" s="43" t="s">
        <v>192</v>
      </c>
    </row>
    <row r="161" spans="1:3" ht="15.75" hidden="1">
      <c r="A161" s="43" t="s">
        <v>193</v>
      </c>
    </row>
    <row r="162" spans="1:3" ht="31.5" hidden="1">
      <c r="A162" s="43" t="s">
        <v>194</v>
      </c>
    </row>
    <row r="163" spans="1:3" ht="15.75" hidden="1">
      <c r="A163" s="43" t="s">
        <v>195</v>
      </c>
    </row>
    <row r="164" spans="1:3" ht="15.75" hidden="1">
      <c r="A164" s="43" t="s">
        <v>196</v>
      </c>
    </row>
    <row r="165" spans="1:3" ht="15.75" hidden="1">
      <c r="A165" s="43" t="s">
        <v>197</v>
      </c>
    </row>
    <row r="166" spans="1:3" ht="15.75" hidden="1">
      <c r="A166" s="43" t="s">
        <v>198</v>
      </c>
    </row>
    <row r="167" spans="1:3" ht="15.75" hidden="1">
      <c r="A167" s="43" t="s">
        <v>119</v>
      </c>
    </row>
    <row r="168" spans="1:3" ht="16.5" hidden="1" thickBot="1">
      <c r="A168" s="43" t="s">
        <v>199</v>
      </c>
    </row>
    <row r="169" spans="1:3" ht="63.75" hidden="1" thickBot="1">
      <c r="A169" s="59" t="s">
        <v>84</v>
      </c>
      <c r="B169" s="60" t="s">
        <v>85</v>
      </c>
      <c r="C169" s="60" t="s">
        <v>86</v>
      </c>
    </row>
    <row r="170" spans="1:3" ht="63.75" hidden="1" thickBot="1">
      <c r="A170" s="46" t="s">
        <v>200</v>
      </c>
      <c r="B170" s="47" t="s">
        <v>201</v>
      </c>
      <c r="C170" s="47">
        <v>200</v>
      </c>
    </row>
    <row r="171" spans="1:3" hidden="1">
      <c r="A171" s="61"/>
    </row>
    <row r="172" spans="1:3" ht="15.75" hidden="1">
      <c r="A172" s="39" t="s">
        <v>202</v>
      </c>
    </row>
    <row r="173" spans="1:3" ht="15.75" hidden="1">
      <c r="A173" s="40" t="s">
        <v>203</v>
      </c>
    </row>
    <row r="174" spans="1:3" ht="15.75" hidden="1">
      <c r="A174" s="40" t="s">
        <v>204</v>
      </c>
    </row>
    <row r="175" spans="1:3" ht="15.75" hidden="1">
      <c r="A175" s="62" t="s">
        <v>205</v>
      </c>
    </row>
    <row r="176" spans="1:3" ht="15.75" hidden="1">
      <c r="A176" s="40" t="s">
        <v>206</v>
      </c>
    </row>
    <row r="177" spans="1:5" ht="31.5" hidden="1">
      <c r="A177" s="40" t="s">
        <v>207</v>
      </c>
    </row>
    <row r="178" spans="1:5" ht="15.75" hidden="1">
      <c r="A178" s="40" t="s">
        <v>198</v>
      </c>
    </row>
    <row r="179" spans="1:5" ht="15.75" hidden="1">
      <c r="A179" s="40" t="s">
        <v>83</v>
      </c>
    </row>
    <row r="180" spans="1:5" ht="15.75" hidden="1">
      <c r="A180" s="41" t="s">
        <v>208</v>
      </c>
    </row>
    <row r="181" spans="1:5" ht="15.75" hidden="1" thickBot="1">
      <c r="A181" s="63" t="s">
        <v>209</v>
      </c>
    </row>
    <row r="182" spans="1:5" ht="57.75" hidden="1" thickBot="1">
      <c r="A182" s="64" t="s">
        <v>84</v>
      </c>
      <c r="B182" s="64" t="s">
        <v>210</v>
      </c>
      <c r="C182" s="64" t="s">
        <v>85</v>
      </c>
      <c r="D182" s="64" t="s">
        <v>211</v>
      </c>
      <c r="E182" s="64" t="s">
        <v>86</v>
      </c>
    </row>
    <row r="183" spans="1:5" ht="87" hidden="1">
      <c r="A183" s="74" t="s">
        <v>212</v>
      </c>
      <c r="B183" s="74" t="s">
        <v>213</v>
      </c>
      <c r="C183" s="74" t="s">
        <v>214</v>
      </c>
      <c r="D183" s="65" t="s">
        <v>215</v>
      </c>
      <c r="E183" s="74">
        <v>600</v>
      </c>
    </row>
    <row r="184" spans="1:5" ht="315" hidden="1">
      <c r="A184" s="75"/>
      <c r="B184" s="75"/>
      <c r="C184" s="75"/>
      <c r="D184" s="66" t="s">
        <v>216</v>
      </c>
      <c r="E184" s="75"/>
    </row>
    <row r="185" spans="1:5" ht="144" hidden="1">
      <c r="A185" s="75"/>
      <c r="B185" s="75"/>
      <c r="C185" s="75"/>
      <c r="D185" s="66" t="s">
        <v>217</v>
      </c>
      <c r="E185" s="75"/>
    </row>
    <row r="186" spans="1:5" ht="115.5" hidden="1">
      <c r="A186" s="75"/>
      <c r="B186" s="75"/>
      <c r="C186" s="75"/>
      <c r="D186" s="66" t="s">
        <v>218</v>
      </c>
      <c r="E186" s="75"/>
    </row>
    <row r="187" spans="1:5" ht="129.75" hidden="1">
      <c r="A187" s="75"/>
      <c r="B187" s="75"/>
      <c r="C187" s="75"/>
      <c r="D187" s="66" t="s">
        <v>219</v>
      </c>
      <c r="E187" s="75"/>
    </row>
    <row r="188" spans="1:5" ht="79.5" hidden="1" thickBot="1">
      <c r="A188" s="76"/>
      <c r="B188" s="76"/>
      <c r="C188" s="76"/>
      <c r="D188" s="67" t="s">
        <v>220</v>
      </c>
      <c r="E188" s="75"/>
    </row>
    <row r="189" spans="1:5" ht="87" hidden="1">
      <c r="A189" s="74" t="s">
        <v>221</v>
      </c>
      <c r="B189" s="74" t="s">
        <v>222</v>
      </c>
      <c r="C189" s="74" t="s">
        <v>223</v>
      </c>
      <c r="D189" s="65" t="s">
        <v>224</v>
      </c>
      <c r="E189" s="75"/>
    </row>
    <row r="190" spans="1:5" ht="315" hidden="1">
      <c r="A190" s="75"/>
      <c r="B190" s="75"/>
      <c r="C190" s="75"/>
      <c r="D190" s="66" t="s">
        <v>225</v>
      </c>
      <c r="E190" s="75"/>
    </row>
    <row r="191" spans="1:5" ht="173.25" hidden="1">
      <c r="A191" s="75"/>
      <c r="B191" s="75"/>
      <c r="C191" s="75"/>
      <c r="D191" s="66" t="s">
        <v>226</v>
      </c>
      <c r="E191" s="75"/>
    </row>
    <row r="192" spans="1:5" ht="330.75" hidden="1">
      <c r="A192" s="75"/>
      <c r="B192" s="75"/>
      <c r="C192" s="75"/>
      <c r="D192" s="66" t="s">
        <v>227</v>
      </c>
      <c r="E192" s="75"/>
    </row>
    <row r="193" spans="1:5" ht="145.5" hidden="1">
      <c r="A193" s="75"/>
      <c r="B193" s="75"/>
      <c r="C193" s="75"/>
      <c r="D193" s="66" t="s">
        <v>228</v>
      </c>
      <c r="E193" s="75"/>
    </row>
    <row r="194" spans="1:5" ht="130.5" hidden="1" thickBot="1">
      <c r="A194" s="76"/>
      <c r="B194" s="76"/>
      <c r="C194" s="76"/>
      <c r="D194" s="67" t="s">
        <v>219</v>
      </c>
      <c r="E194" s="76"/>
    </row>
    <row r="195" spans="1:5" hidden="1">
      <c r="A195" s="48"/>
    </row>
    <row r="196" spans="1:5" ht="15.75" hidden="1">
      <c r="A196" s="39" t="s">
        <v>229</v>
      </c>
    </row>
    <row r="197" spans="1:5" ht="15.75" hidden="1">
      <c r="A197" s="40" t="s">
        <v>230</v>
      </c>
    </row>
    <row r="198" spans="1:5" ht="15.75" hidden="1">
      <c r="A198" s="40" t="s">
        <v>231</v>
      </c>
    </row>
    <row r="199" spans="1:5" ht="15.75" hidden="1">
      <c r="A199" s="40" t="s">
        <v>232</v>
      </c>
    </row>
    <row r="200" spans="1:5" ht="15.75" hidden="1">
      <c r="A200" s="40" t="s">
        <v>233</v>
      </c>
    </row>
    <row r="201" spans="1:5" ht="15.75" hidden="1">
      <c r="A201" s="40" t="s">
        <v>234</v>
      </c>
    </row>
    <row r="202" spans="1:5" ht="15.75" hidden="1">
      <c r="A202" s="40" t="s">
        <v>235</v>
      </c>
    </row>
    <row r="203" spans="1:5" ht="15.75" hidden="1">
      <c r="A203" s="40" t="s">
        <v>236</v>
      </c>
    </row>
    <row r="204" spans="1:5" ht="15.75" hidden="1">
      <c r="A204" s="40" t="s">
        <v>237</v>
      </c>
    </row>
    <row r="205" spans="1:5" ht="15.75" hidden="1">
      <c r="A205" s="40" t="s">
        <v>238</v>
      </c>
    </row>
    <row r="206" spans="1:5" ht="15.75" hidden="1">
      <c r="A206" s="41" t="s">
        <v>239</v>
      </c>
    </row>
    <row r="207" spans="1:5" ht="15.75" hidden="1">
      <c r="A207" s="39" t="s">
        <v>240</v>
      </c>
    </row>
    <row r="208" spans="1:5" ht="15.75" hidden="1">
      <c r="A208" s="43" t="s">
        <v>114</v>
      </c>
    </row>
    <row r="209" spans="1:1" ht="15.75" hidden="1">
      <c r="A209" s="43" t="s">
        <v>115</v>
      </c>
    </row>
    <row r="210" spans="1:1" ht="15.75" hidden="1">
      <c r="A210" s="43" t="s">
        <v>241</v>
      </c>
    </row>
    <row r="211" spans="1:1" ht="15.75" hidden="1">
      <c r="A211" s="43" t="s">
        <v>242</v>
      </c>
    </row>
    <row r="212" spans="1:1" ht="15.75" hidden="1">
      <c r="A212" s="43" t="s">
        <v>243</v>
      </c>
    </row>
    <row r="213" spans="1:1" ht="15.75" hidden="1">
      <c r="A213" s="43" t="s">
        <v>244</v>
      </c>
    </row>
    <row r="214" spans="1:1" ht="15.75" hidden="1">
      <c r="A214" s="43" t="s">
        <v>245</v>
      </c>
    </row>
    <row r="215" spans="1:1" ht="15.75" hidden="1">
      <c r="A215" s="43" t="s">
        <v>246</v>
      </c>
    </row>
    <row r="216" spans="1:1" ht="15.75" hidden="1">
      <c r="A216" s="43" t="s">
        <v>247</v>
      </c>
    </row>
    <row r="217" spans="1:1" ht="15.75" hidden="1">
      <c r="A217" s="43" t="s">
        <v>248</v>
      </c>
    </row>
    <row r="218" spans="1:1" ht="15.75" hidden="1">
      <c r="A218" s="43" t="s">
        <v>237</v>
      </c>
    </row>
    <row r="219" spans="1:1" ht="15.75" hidden="1">
      <c r="A219" s="43" t="s">
        <v>83</v>
      </c>
    </row>
    <row r="220" spans="1:1" ht="15.75" hidden="1">
      <c r="A220" s="41" t="s">
        <v>249</v>
      </c>
    </row>
    <row r="221" spans="1:1" ht="15.75" hidden="1">
      <c r="A221" s="39" t="s">
        <v>250</v>
      </c>
    </row>
    <row r="222" spans="1:1" ht="15.75" hidden="1">
      <c r="A222" s="68" t="s">
        <v>251</v>
      </c>
    </row>
    <row r="223" spans="1:1" ht="15.75" hidden="1">
      <c r="A223" s="68" t="s">
        <v>252</v>
      </c>
    </row>
    <row r="224" spans="1:1" ht="15.75" hidden="1">
      <c r="A224" s="68" t="s">
        <v>253</v>
      </c>
    </row>
    <row r="225" spans="1:2" ht="15.75" hidden="1">
      <c r="A225" s="68" t="s">
        <v>254</v>
      </c>
    </row>
    <row r="226" spans="1:2" ht="15.75" hidden="1">
      <c r="A226" s="68" t="s">
        <v>255</v>
      </c>
    </row>
    <row r="227" spans="1:2" ht="15.75" hidden="1">
      <c r="A227" s="68" t="s">
        <v>256</v>
      </c>
    </row>
    <row r="228" spans="1:2" ht="15.75" hidden="1">
      <c r="A228" s="68" t="s">
        <v>257</v>
      </c>
    </row>
    <row r="229" spans="1:2" ht="15.75" hidden="1">
      <c r="A229" s="69" t="s">
        <v>258</v>
      </c>
    </row>
    <row r="230" spans="1:2" ht="15.75" hidden="1">
      <c r="A230" s="69" t="s">
        <v>259</v>
      </c>
    </row>
    <row r="231" spans="1:2" ht="15.75" hidden="1">
      <c r="A231" s="68" t="s">
        <v>260</v>
      </c>
    </row>
    <row r="232" spans="1:2" ht="15.75" hidden="1">
      <c r="A232" s="68" t="s">
        <v>261</v>
      </c>
    </row>
    <row r="233" spans="1:2" ht="15.75" hidden="1">
      <c r="A233" s="55" t="s">
        <v>262</v>
      </c>
    </row>
    <row r="234" spans="1:2" ht="31.5" hidden="1">
      <c r="A234" s="70" t="s">
        <v>263</v>
      </c>
    </row>
    <row r="235" spans="1:2" ht="94.5" hidden="1">
      <c r="A235" s="43" t="s">
        <v>264</v>
      </c>
      <c r="B235" s="43" t="s">
        <v>265</v>
      </c>
    </row>
    <row r="236" spans="1:2" ht="15.75" hidden="1">
      <c r="A236" s="40" t="s">
        <v>266</v>
      </c>
    </row>
    <row r="237" spans="1:2" ht="15.75" hidden="1">
      <c r="A237" s="43" t="s">
        <v>267</v>
      </c>
    </row>
    <row r="238" spans="1:2" ht="15.75" hidden="1">
      <c r="A238" s="43" t="s">
        <v>83</v>
      </c>
    </row>
    <row r="239" spans="1:2" ht="15.75" hidden="1">
      <c r="A239" s="43" t="s">
        <v>268</v>
      </c>
    </row>
    <row r="240" spans="1:2" ht="15.75" hidden="1">
      <c r="A240" s="41" t="s">
        <v>165</v>
      </c>
    </row>
    <row r="241" spans="1:6" ht="31.5">
      <c r="A241" s="71" t="s">
        <v>269</v>
      </c>
      <c r="B241" s="72"/>
      <c r="C241" s="72"/>
      <c r="D241" s="72"/>
      <c r="E241" s="72"/>
      <c r="F241" s="72"/>
    </row>
    <row r="242" spans="1:6" ht="15.75">
      <c r="A242" s="71"/>
      <c r="B242" s="72"/>
      <c r="C242" s="72"/>
      <c r="D242" s="72"/>
      <c r="E242" s="72"/>
      <c r="F242" s="72"/>
    </row>
    <row r="243" spans="1:6" ht="15.75">
      <c r="A243" s="43" t="s">
        <v>270</v>
      </c>
    </row>
  </sheetData>
  <mergeCells count="7">
    <mergeCell ref="A183:A188"/>
    <mergeCell ref="B183:B188"/>
    <mergeCell ref="C183:C188"/>
    <mergeCell ref="E183:E194"/>
    <mergeCell ref="A189:A194"/>
    <mergeCell ref="B189:B194"/>
    <mergeCell ref="C189:C19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B05E04FF-F4E2-46D8-A3C2-F0D89E39A29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Pasiulymas</vt:lpstr>
      <vt:lpstr>TS</vt:lpstr>
      <vt:lpstr>Pasiulymas!Print_Area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Neringa Peleckienė</cp:lastModifiedBy>
  <cp:lastPrinted>2025-06-17T11:26:50Z</cp:lastPrinted>
  <dcterms:created xsi:type="dcterms:W3CDTF">2025-03-20T13:29:32Z</dcterms:created>
  <dcterms:modified xsi:type="dcterms:W3CDTF">2025-09-29T12:24:37Z</dcterms:modified>
</cp:coreProperties>
</file>